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456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Приложение!$3:$5</definedName>
    <definedName name="_xlnm.Print_Area" localSheetId="2">'для экономики расчеты'!$A$1:$U$60</definedName>
    <definedName name="_xlnm.Print_Area" localSheetId="1">Приложение!$A$1:$N$69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5" l="1"/>
  <c r="F36" i="5" l="1"/>
  <c r="J44" i="5" l="1"/>
  <c r="I44" i="5"/>
  <c r="H44" i="5"/>
  <c r="H52" i="5" l="1"/>
  <c r="V65" i="5"/>
  <c r="G58" i="5" l="1"/>
  <c r="G55" i="5"/>
  <c r="F55" i="5"/>
  <c r="Q9" i="5" l="1"/>
  <c r="P9" i="5"/>
  <c r="P11" i="5" l="1"/>
  <c r="Q11" i="5"/>
  <c r="W65" i="5" l="1"/>
  <c r="X65" i="5"/>
  <c r="U65" i="5"/>
  <c r="H14" i="5" l="1"/>
  <c r="G14" i="5"/>
  <c r="J52" i="5" l="1"/>
  <c r="I52" i="5"/>
  <c r="J32" i="5"/>
  <c r="T11" i="5" s="1"/>
  <c r="I32" i="5"/>
  <c r="S11" i="5" s="1"/>
  <c r="H32" i="5"/>
  <c r="J28" i="5"/>
  <c r="I28" i="5"/>
  <c r="H28" i="5"/>
  <c r="J26" i="5"/>
  <c r="I26" i="5"/>
  <c r="H26" i="5"/>
  <c r="J22" i="5"/>
  <c r="I22" i="5"/>
  <c r="H22" i="5"/>
  <c r="I14" i="5"/>
  <c r="J8" i="5"/>
  <c r="T9" i="5" s="1"/>
  <c r="I8" i="5"/>
  <c r="H8" i="5"/>
  <c r="G52" i="5"/>
  <c r="F52" i="5"/>
  <c r="G44" i="5"/>
  <c r="F44" i="5"/>
  <c r="G36" i="5"/>
  <c r="G26" i="5"/>
  <c r="F26" i="5"/>
  <c r="G22" i="5"/>
  <c r="F22" i="5"/>
  <c r="T8" i="5" l="1"/>
  <c r="R9" i="5"/>
  <c r="S9" i="5"/>
  <c r="R11" i="5"/>
  <c r="H36" i="5"/>
  <c r="J36" i="5"/>
  <c r="I36" i="5"/>
  <c r="F14" i="5"/>
  <c r="T13" i="5" l="1"/>
  <c r="E49" i="5"/>
  <c r="E52" i="5" s="1"/>
  <c r="E46" i="5"/>
  <c r="E41" i="5"/>
  <c r="E44" i="5" s="1"/>
  <c r="E38" i="5"/>
  <c r="E32" i="5"/>
  <c r="E36" i="5" s="1"/>
  <c r="E28" i="5"/>
  <c r="E26" i="5"/>
  <c r="E19" i="5"/>
  <c r="E22" i="5" s="1"/>
  <c r="E16" i="5"/>
  <c r="E11" i="5"/>
  <c r="E8" i="5"/>
  <c r="D52" i="5"/>
  <c r="D41" i="5"/>
  <c r="D44" i="5" s="1"/>
  <c r="D36" i="5"/>
  <c r="D26" i="5"/>
  <c r="D22" i="5"/>
  <c r="D11" i="5"/>
  <c r="D14" i="5" s="1"/>
  <c r="O9" i="5" l="1"/>
  <c r="E14" i="5"/>
  <c r="O11" i="5"/>
  <c r="F58" i="5"/>
  <c r="E58" i="5"/>
  <c r="E55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<sst xmlns="http://schemas.openxmlformats.org/spreadsheetml/2006/main" count="525" uniqueCount="230">
  <si>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</si>
  <si>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</si>
  <si>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</si>
  <si>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</si>
  <si>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</si>
  <si>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</si>
  <si>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</si>
  <si>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</si>
  <si>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</si>
  <si>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</si>
  <si>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</si>
  <si>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</si>
  <si>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</si>
  <si>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</si>
  <si>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</si>
  <si>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</si>
  <si>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</si>
  <si>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</si>
  <si>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</si>
  <si>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</si>
  <si>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</si>
  <si>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</si>
  <si>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</si>
  <si>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</si>
  <si>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</si>
  <si>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</si>
  <si>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</si>
  <si>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</si>
  <si>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</si>
  <si>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</si>
  <si>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</si>
  <si>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</si>
  <si>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</si>
  <si>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</si>
  <si>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</si>
  <si>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</si>
  <si>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</si>
  <si>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</si>
  <si>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</si>
  <si>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</si>
  <si>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</si>
  <si>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</si>
  <si>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</si>
  <si>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</si>
  <si>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</si>
  <si>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</si>
  <si>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</si>
  <si>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</si>
  <si>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</si>
  <si>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</si>
  <si>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</si>
  <si>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</si>
  <si>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</si>
  <si>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</si>
  <si>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</si>
  <si>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</si>
  <si>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</si>
  <si>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</si>
  <si>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</si>
  <si>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</si>
  <si>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</si>
  <si>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</si>
  <si>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</si>
  <si>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</si>
  <si>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</si>
  <si>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</si>
  <si>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</si>
  <si>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</si>
  <si>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</si>
  <si>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</si>
  <si>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</si>
  <si>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</si>
  <si>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</si>
  <si>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</si>
  <si>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</si>
  <si>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</si>
  <si>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</si>
  <si>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</si>
  <si>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</si>
  <si>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</si>
  <si>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</si>
  <si>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</si>
  <si>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</si>
  <si>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</si>
  <si>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</si>
  <si>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</si>
  <si>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</si>
  <si>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</si>
  <si>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</si>
  <si>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</si>
  <si>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</si>
  <si>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</si>
  <si>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</si>
  <si>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</si>
  <si>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</si>
  <si>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</si>
  <si>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</si>
  <si>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</si>
  <si>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</si>
  <si>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</si>
  <si>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</si>
  <si>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</si>
  <si>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</si>
  <si>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</si>
  <si>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</si>
  <si>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</si>
  <si>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</si>
  <si>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</si>
  <si>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</si>
  <si>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</si>
  <si>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</si>
  <si>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</si>
  <si>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</si>
  <si>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</si>
  <si>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</si>
  <si>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</si>
  <si>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</si>
  <si>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</si>
  <si>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</si>
  <si>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</si>
  <si>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</si>
  <si>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</si>
  <si>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</si>
  <si>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</si>
  <si>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</si>
  <si>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</si>
  <si>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</si>
  <si>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</si>
  <si>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</si>
  <si>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</si>
  <si>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</si>
  <si>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</si>
  <si>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</si>
  <si>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</si>
  <si>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</si>
  <si>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</si>
  <si>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</si>
  <si>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</si>
  <si>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</si>
  <si>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</si>
  <si>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</si>
  <si>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</si>
  <si>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</si>
  <si>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</si>
  <si>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</si>
  <si>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</si>
  <si>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</si>
  <si>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</si>
  <si>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</si>
  <si>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</si>
  <si>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</si>
  <si>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</si>
  <si>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</si>
  <si>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</si>
  <si>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</si>
  <si>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</si>
  <si>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</si>
  <si>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</si>
  <si>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</si>
  <si>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</si>
  <si>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</si>
  <si>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</si>
  <si>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</si>
  <si>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</si>
  <si>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</si>
  <si>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</si>
  <si>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</si>
  <si>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</si>
  <si>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</si>
  <si>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</si>
  <si>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</si>
  <si>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</si>
  <si>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</si>
  <si>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</si>
  <si>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</si>
  <si>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</si>
  <si>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</si>
  <si>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</si>
  <si>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</si>
  <si>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</si>
  <si>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</si>
  <si>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</si>
  <si>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</si>
  <si>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</si>
  <si>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</si>
  <si>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</si>
  <si>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</si>
  <si>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</si>
  <si>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</si>
  <si>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</si>
  <si>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</si>
  <si>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</si>
  <si>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</si>
  <si>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</si>
  <si>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</si>
  <si>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нее право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</si>
  <si>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</si>
  <si>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</si>
  <si>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2023 год</t>
  </si>
  <si>
    <t>2024 год</t>
  </si>
  <si>
    <t>Значения индикаторов результативности МП за отчетный период (текущий и два предыдущих года)</t>
  </si>
  <si>
    <t>2025 год</t>
  </si>
  <si>
    <t>2025-2028 - 0,02</t>
  </si>
  <si>
    <t>2025-2028 - 0,1</t>
  </si>
  <si>
    <t>2026
год</t>
  </si>
  <si>
    <t>2027 год</t>
  </si>
  <si>
    <t>2028 
год</t>
  </si>
  <si>
    <t xml:space="preserve"> потребность в специалистах в сфере спорта</t>
  </si>
  <si>
    <t>потребность в педагогических работниках в сфере культуры</t>
  </si>
  <si>
    <t>потребность в специалистах в сфере здравоохранение</t>
  </si>
  <si>
    <t>потребность в педагогических работниках в сфере образования (уровень среднее профессиональное)</t>
  </si>
  <si>
    <t>потребность в педагогических работниках в сфере образования (уровень высшее)</t>
  </si>
  <si>
    <t>потребность в педагогических работниках в сфере образования (уровень общее, дошкольное)</t>
  </si>
  <si>
    <t xml:space="preserve"> количество граждан, обратившихся за выплатой стипендии</t>
  </si>
  <si>
    <t>количество граждан, получивших выплату стипендии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</si>
  <si>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</si>
  <si>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получивших оплату проезда к месту прохождения практической подготовки и обратно</t>
  </si>
  <si>
    <t xml:space="preserve"> количество граждан, обратившихся за компенсацией расходов на оплату найма жилых помещений</t>
  </si>
  <si>
    <t xml:space="preserve"> количество граждан, получивших за компенсацией расходов на оплату найма жилых помещений</t>
  </si>
  <si>
    <t>2025-0,14
2026-2028 - 0,16</t>
  </si>
  <si>
    <t>2025-2028 - 0,14</t>
  </si>
  <si>
    <t>2025-2028 - 0,03</t>
  </si>
  <si>
    <t>2025-2028 - 0,05</t>
  </si>
  <si>
    <t>2025-2028 - 0,01</t>
  </si>
  <si>
    <t xml:space="preserve"> 2025-2028 - 0,02</t>
  </si>
  <si>
    <t>2025-2028 - 0,04</t>
  </si>
  <si>
    <t>2025 - 0,07
2026-2028 - 0,05</t>
  </si>
  <si>
    <t>2025-2028 - 0,07</t>
  </si>
  <si>
    <t>2025-2026 - 0,02
2027-2028 - 0,01</t>
  </si>
  <si>
    <t>2025-2026 - 0,03
2027-2028 - 0,04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</si>
</sst>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  <numFmt numFmtId="169" formatCode="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5" fontId="12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3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7" fillId="0" borderId="8" xfId="0" applyFont="1" applyBorder="1" applyAlignment="1">
      <alignment horizontal="right" vertical="center" wrapText="1"/>
    </xf>
    <xf numFmtId="166" fontId="7" fillId="0" borderId="8" xfId="0" quotePrefix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2" borderId="0" xfId="0" applyFont="1" applyFill="1"/>
    <xf numFmtId="0" fontId="4" fillId="0" borderId="0" xfId="0" applyFont="1"/>
    <xf numFmtId="0" fontId="4" fillId="2" borderId="0" xfId="0" applyFont="1" applyFill="1" applyAlignment="1">
      <alignment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2" fontId="4" fillId="0" borderId="0" xfId="0" applyNumberFormat="1" applyFont="1"/>
    <xf numFmtId="0" fontId="10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7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168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4" fillId="2" borderId="1" xfId="3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top"/>
    </xf>
    <xf numFmtId="0" fontId="15" fillId="2" borderId="0" xfId="0" applyFont="1" applyFill="1"/>
    <xf numFmtId="0" fontId="15" fillId="0" borderId="1" xfId="0" applyFont="1" applyBorder="1" applyAlignment="1">
      <alignment horizontal="right" vertical="center" wrapText="1"/>
    </xf>
    <xf numFmtId="1" fontId="15" fillId="0" borderId="1" xfId="0" applyNumberFormat="1" applyFont="1" applyBorder="1" applyAlignment="1">
      <alignment horizontal="right" vertical="center" wrapText="1"/>
    </xf>
    <xf numFmtId="1" fontId="15" fillId="2" borderId="1" xfId="0" applyNumberFormat="1" applyFont="1" applyFill="1" applyBorder="1" applyAlignment="1">
      <alignment horizontal="right" vertical="center"/>
    </xf>
    <xf numFmtId="0" fontId="17" fillId="2" borderId="1" xfId="3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" fontId="16" fillId="0" borderId="1" xfId="0" applyNumberFormat="1" applyFont="1" applyBorder="1" applyAlignment="1">
      <alignment horizontal="right" vertical="center" wrapText="1"/>
    </xf>
    <xf numFmtId="1" fontId="16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" fontId="16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right" vertical="center" wrapText="1"/>
    </xf>
    <xf numFmtId="1" fontId="4" fillId="2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6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top" wrapText="1"/>
    </xf>
    <xf numFmtId="1" fontId="17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right" vertical="top" wrapText="1"/>
    </xf>
    <xf numFmtId="0" fontId="15" fillId="2" borderId="12" xfId="0" applyFont="1" applyFill="1" applyBorder="1" applyAlignment="1">
      <alignment horizontal="right" vertical="center" wrapText="1"/>
    </xf>
    <xf numFmtId="1" fontId="15" fillId="2" borderId="12" xfId="0" applyNumberFormat="1" applyFont="1" applyFill="1" applyBorder="1" applyAlignment="1">
      <alignment horizontal="right" vertical="center" wrapText="1"/>
    </xf>
    <xf numFmtId="1" fontId="14" fillId="2" borderId="12" xfId="0" applyNumberFormat="1" applyFont="1" applyFill="1" applyBorder="1" applyAlignment="1">
      <alignment horizontal="right" vertical="center"/>
    </xf>
    <xf numFmtId="0" fontId="15" fillId="2" borderId="1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9" fontId="11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168" fontId="4" fillId="2" borderId="0" xfId="0" applyNumberFormat="1" applyFont="1" applyFill="1" applyAlignment="1">
      <alignment horizontal="right" vertical="top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65" fontId="4" fillId="0" borderId="10" xfId="2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16" fontId="4" fillId="0" borderId="1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8" xfId="0" applyNumberFormat="1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 2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100" t="s">
        <v>30</v>
      </c>
      <c r="B1" s="100"/>
      <c r="C1" s="100"/>
      <c r="D1" s="100"/>
      <c r="E1" s="100"/>
      <c r="F1" s="100"/>
    </row>
    <row r="2" spans="1:6" ht="14.25" customHeight="1" x14ac:dyDescent="0.25"/>
    <row r="3" spans="1:6" ht="18" x14ac:dyDescent="0.35">
      <c r="B3" s="21" t="s">
        <v>28</v>
      </c>
    </row>
    <row r="4" spans="1:6" ht="18" x14ac:dyDescent="0.35">
      <c r="B4" s="21" t="s">
        <v>29</v>
      </c>
    </row>
    <row r="5" spans="1:6" ht="18" x14ac:dyDescent="0.35">
      <c r="B5" s="21"/>
    </row>
    <row r="6" spans="1:6" ht="12.75" customHeight="1" x14ac:dyDescent="0.25">
      <c r="A6" s="101" t="s">
        <v>0</v>
      </c>
      <c r="B6" s="101" t="s">
        <v>34</v>
      </c>
      <c r="C6" s="101" t="s">
        <v>27</v>
      </c>
      <c r="D6" s="101" t="s">
        <v>1</v>
      </c>
      <c r="E6" s="101" t="s">
        <v>33</v>
      </c>
      <c r="F6" s="101"/>
    </row>
    <row r="7" spans="1:6" ht="12.75" customHeight="1" x14ac:dyDescent="0.25">
      <c r="A7" s="101"/>
      <c r="B7" s="101"/>
      <c r="C7" s="101"/>
      <c r="D7" s="101"/>
      <c r="E7" s="101"/>
      <c r="F7" s="101"/>
    </row>
    <row r="8" spans="1:6" ht="12.75" customHeight="1" x14ac:dyDescent="0.25">
      <c r="A8" s="101"/>
      <c r="B8" s="101"/>
      <c r="C8" s="101"/>
      <c r="D8" s="101"/>
      <c r="E8" s="101"/>
      <c r="F8" s="101"/>
    </row>
    <row r="9" spans="1:6" ht="12.75" customHeight="1" x14ac:dyDescent="0.25">
      <c r="A9" s="101"/>
      <c r="B9" s="101"/>
      <c r="C9" s="101"/>
      <c r="D9" s="101"/>
      <c r="E9" s="101"/>
      <c r="F9" s="101"/>
    </row>
    <row r="10" spans="1:6" ht="16.5" customHeight="1" x14ac:dyDescent="0.25">
      <c r="A10" s="101"/>
      <c r="B10" s="101"/>
      <c r="C10" s="101"/>
      <c r="D10" s="101"/>
      <c r="E10" s="16" t="s">
        <v>31</v>
      </c>
      <c r="F10" s="16" t="s">
        <v>32</v>
      </c>
    </row>
    <row r="11" spans="1:6" ht="18.75" customHeight="1" x14ac:dyDescent="0.25">
      <c r="A11" s="22"/>
      <c r="B11" s="102" t="s">
        <v>36</v>
      </c>
      <c r="C11" s="103"/>
      <c r="D11" s="103"/>
      <c r="E11" s="103"/>
      <c r="F11" s="104"/>
    </row>
    <row r="12" spans="1:6" ht="16.5" customHeight="1" x14ac:dyDescent="0.25">
      <c r="A12" s="105" t="s">
        <v>2</v>
      </c>
      <c r="B12" s="106"/>
      <c r="C12" s="106"/>
      <c r="D12" s="106"/>
      <c r="E12" s="106"/>
      <c r="F12" s="107"/>
    </row>
    <row r="13" spans="1:6" ht="16.8" x14ac:dyDescent="0.25">
      <c r="A13" s="109" t="s">
        <v>3</v>
      </c>
      <c r="B13" s="109"/>
      <c r="C13" s="101" t="s">
        <v>35</v>
      </c>
      <c r="D13" s="101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101"/>
      <c r="D14" s="101"/>
      <c r="E14" s="5">
        <v>3017.9380000000001</v>
      </c>
      <c r="F14" s="5">
        <f>E14</f>
        <v>3017.9380000000001</v>
      </c>
    </row>
    <row r="15" spans="1:6" ht="16.8" x14ac:dyDescent="0.25">
      <c r="A15" s="109" t="s">
        <v>6</v>
      </c>
      <c r="B15" s="109"/>
      <c r="C15" s="101"/>
      <c r="D15" s="101"/>
      <c r="E15" s="5"/>
      <c r="F15" s="2"/>
    </row>
    <row r="16" spans="1:6" ht="33" customHeight="1" x14ac:dyDescent="0.25">
      <c r="A16" s="3"/>
      <c r="B16" s="6" t="s">
        <v>7</v>
      </c>
      <c r="C16" s="101"/>
      <c r="D16" s="101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101"/>
      <c r="D17" s="101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105" t="s">
        <v>9</v>
      </c>
      <c r="B18" s="106"/>
      <c r="C18" s="106"/>
      <c r="D18" s="106"/>
      <c r="E18" s="106"/>
      <c r="F18" s="107"/>
    </row>
    <row r="19" spans="1:6" ht="16.5" customHeight="1" x14ac:dyDescent="0.25">
      <c r="A19" s="109" t="s">
        <v>10</v>
      </c>
      <c r="B19" s="109"/>
      <c r="C19" s="101" t="s">
        <v>35</v>
      </c>
      <c r="D19" s="101" t="s">
        <v>4</v>
      </c>
      <c r="E19" s="9"/>
      <c r="F19" s="2"/>
    </row>
    <row r="20" spans="1:6" ht="33.6" x14ac:dyDescent="0.25">
      <c r="A20" s="3"/>
      <c r="B20" s="6" t="s">
        <v>37</v>
      </c>
      <c r="C20" s="101"/>
      <c r="D20" s="101"/>
      <c r="E20" s="5">
        <v>4027.6588699999998</v>
      </c>
      <c r="F20" s="5" t="e">
        <f>#REF!</f>
        <v>#REF!</v>
      </c>
    </row>
    <row r="21" spans="1:6" ht="16.8" x14ac:dyDescent="0.25">
      <c r="A21" s="109" t="s">
        <v>11</v>
      </c>
      <c r="B21" s="109"/>
      <c r="C21" s="101"/>
      <c r="D21" s="101"/>
      <c r="E21" s="5"/>
      <c r="F21" s="2"/>
    </row>
    <row r="22" spans="1:6" ht="33.6" x14ac:dyDescent="0.25">
      <c r="A22" s="3"/>
      <c r="B22" s="6" t="s">
        <v>38</v>
      </c>
      <c r="C22" s="101"/>
      <c r="D22" s="101"/>
      <c r="E22" s="5">
        <v>429.41303999999997</v>
      </c>
      <c r="F22" s="5" t="e">
        <f>#REF!</f>
        <v>#REF!</v>
      </c>
    </row>
    <row r="23" spans="1:6" ht="16.8" x14ac:dyDescent="0.25">
      <c r="A23" s="109" t="s">
        <v>12</v>
      </c>
      <c r="B23" s="109"/>
      <c r="C23" s="101"/>
      <c r="D23" s="101"/>
      <c r="E23" s="5"/>
      <c r="F23" s="2"/>
    </row>
    <row r="24" spans="1:6" ht="33.6" x14ac:dyDescent="0.25">
      <c r="A24" s="3"/>
      <c r="B24" s="6" t="s">
        <v>13</v>
      </c>
      <c r="C24" s="101"/>
      <c r="D24" s="101"/>
      <c r="E24" s="5">
        <v>162.54079999999999</v>
      </c>
      <c r="F24" s="5">
        <v>0</v>
      </c>
    </row>
    <row r="25" spans="1:6" ht="16.8" x14ac:dyDescent="0.25">
      <c r="A25" s="109" t="s">
        <v>14</v>
      </c>
      <c r="B25" s="109"/>
      <c r="C25" s="101"/>
      <c r="D25" s="101"/>
      <c r="E25" s="5"/>
      <c r="F25" s="2"/>
    </row>
    <row r="26" spans="1:6" ht="16.8" x14ac:dyDescent="0.25">
      <c r="A26" s="3"/>
      <c r="B26" s="6" t="s">
        <v>15</v>
      </c>
      <c r="C26" s="101"/>
      <c r="D26" s="101"/>
      <c r="E26" s="5">
        <v>80.137</v>
      </c>
      <c r="F26" s="5">
        <v>0</v>
      </c>
    </row>
    <row r="27" spans="1:6" ht="16.8" x14ac:dyDescent="0.25">
      <c r="A27" s="109" t="s">
        <v>16</v>
      </c>
      <c r="B27" s="109"/>
      <c r="C27" s="101"/>
      <c r="D27" s="101"/>
      <c r="E27" s="5"/>
      <c r="F27" s="2"/>
    </row>
    <row r="28" spans="1:6" ht="36" customHeight="1" x14ac:dyDescent="0.25">
      <c r="A28" s="3"/>
      <c r="B28" s="6" t="s">
        <v>17</v>
      </c>
      <c r="C28" s="101"/>
      <c r="D28" s="101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101"/>
      <c r="D29" s="101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110" t="s">
        <v>21</v>
      </c>
      <c r="C30" s="110"/>
      <c r="D30" s="110"/>
      <c r="E30" s="110"/>
    </row>
    <row r="31" spans="1:6" ht="16.5" hidden="1" customHeight="1" x14ac:dyDescent="0.25">
      <c r="A31" s="111" t="s">
        <v>22</v>
      </c>
      <c r="B31" s="112"/>
      <c r="C31" s="18"/>
      <c r="D31" s="113" t="s">
        <v>23</v>
      </c>
      <c r="E31" s="12"/>
    </row>
    <row r="32" spans="1:6" ht="16.5" hidden="1" customHeight="1" x14ac:dyDescent="0.25">
      <c r="A32" s="13" t="s">
        <v>24</v>
      </c>
      <c r="B32" s="14"/>
      <c r="C32" s="19"/>
      <c r="D32" s="113"/>
      <c r="E32" s="12"/>
    </row>
    <row r="33" spans="1:6" ht="16.5" hidden="1" customHeight="1" x14ac:dyDescent="0.25">
      <c r="A33" s="13"/>
      <c r="B33" s="6" t="s">
        <v>25</v>
      </c>
      <c r="C33" s="20"/>
      <c r="D33" s="113"/>
      <c r="E33" s="12"/>
    </row>
    <row r="34" spans="1:6" ht="16.5" hidden="1" customHeight="1" x14ac:dyDescent="0.25">
      <c r="A34" s="15"/>
      <c r="B34" s="7" t="s">
        <v>26</v>
      </c>
      <c r="C34" s="17"/>
      <c r="D34" s="114"/>
      <c r="E34" s="2"/>
    </row>
    <row r="35" spans="1:6" ht="16.8" hidden="1" x14ac:dyDescent="0.25">
      <c r="A35" s="23"/>
      <c r="B35" s="24" t="s">
        <v>19</v>
      </c>
      <c r="C35" s="24"/>
      <c r="D35" s="23"/>
      <c r="E35" s="25" t="e">
        <f>#REF!</f>
        <v>#REF!</v>
      </c>
    </row>
    <row r="36" spans="1:6" ht="16.8" x14ac:dyDescent="0.3">
      <c r="A36" s="2"/>
      <c r="B36" s="26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108"/>
      <c r="B38" s="108"/>
      <c r="C38" s="108"/>
      <c r="D38" s="108"/>
      <c r="E38" s="108"/>
    </row>
    <row r="39" spans="1:6" x14ac:dyDescent="0.25">
      <c r="A39" s="108"/>
      <c r="B39" s="108"/>
      <c r="C39" s="108"/>
      <c r="D39" s="108"/>
      <c r="E39" s="108"/>
    </row>
    <row r="40" spans="1:6" x14ac:dyDescent="0.25">
      <c r="A40" s="108"/>
      <c r="B40" s="108"/>
      <c r="C40" s="108"/>
      <c r="D40" s="108"/>
      <c r="E40" s="108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69"/>
  <sheetViews>
    <sheetView showGridLines="0" tabSelected="1" view="pageBreakPreview" zoomScale="70" zoomScaleNormal="70" zoomScaleSheetLayoutView="70" workbookViewId="0">
      <selection activeCell="U1" sqref="U1:X1048576"/>
    </sheetView>
  </sheetViews>
  <sheetFormatPr defaultColWidth="9.109375" defaultRowHeight="16.8" x14ac:dyDescent="0.3"/>
  <cols>
    <col min="1" max="1" width="10.44140625" style="33" customWidth="1"/>
    <col min="2" max="2" width="72.109375" style="33" customWidth="1"/>
    <col min="3" max="3" width="10.33203125" style="33" customWidth="1"/>
    <col min="4" max="4" width="9.5546875" style="33" customWidth="1"/>
    <col min="5" max="8" width="10.44140625" style="33" customWidth="1"/>
    <col min="9" max="9" width="8.5546875" style="33" customWidth="1"/>
    <col min="10" max="10" width="10.44140625" style="33" customWidth="1"/>
    <col min="11" max="11" width="21.33203125" style="33" customWidth="1"/>
    <col min="12" max="12" width="21.109375" style="33" customWidth="1"/>
    <col min="13" max="13" width="31.44140625" style="33" customWidth="1"/>
    <col min="14" max="14" width="19.33203125" style="33" customWidth="1"/>
    <col min="15" max="19" width="7.5546875" style="33" hidden="1" customWidth="1"/>
    <col min="20" max="20" width="13" style="51" hidden="1" customWidth="1"/>
    <col min="21" max="22" width="9.109375" style="40" hidden="1" customWidth="1"/>
    <col min="23" max="23" width="13" style="40" hidden="1" customWidth="1"/>
    <col min="24" max="24" width="8.44140625" style="40" hidden="1" customWidth="1"/>
    <col min="25" max="16384" width="9.109375" style="33"/>
  </cols>
  <sheetData>
    <row r="1" spans="1:24" ht="79.5" customHeight="1" x14ac:dyDescent="0.3">
      <c r="A1" s="35"/>
      <c r="B1" s="35"/>
      <c r="C1" s="35"/>
      <c r="D1" s="35"/>
      <c r="E1" s="35"/>
      <c r="F1" s="35"/>
      <c r="G1" s="57"/>
      <c r="H1" s="57"/>
      <c r="I1" s="57"/>
      <c r="J1" s="57"/>
      <c r="K1" s="137" t="s">
        <v>196</v>
      </c>
      <c r="L1" s="137"/>
      <c r="M1" s="137"/>
      <c r="N1" s="137"/>
      <c r="O1" s="64"/>
      <c r="P1" s="64"/>
      <c r="Q1" s="64"/>
      <c r="R1" s="64"/>
      <c r="S1" s="64"/>
    </row>
    <row r="2" spans="1:24" ht="63.75" customHeight="1" thickBot="1" x14ac:dyDescent="0.35">
      <c r="A2" s="138" t="s">
        <v>190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65"/>
      <c r="P2" s="65"/>
      <c r="Q2" s="65"/>
      <c r="R2" s="65"/>
      <c r="S2" s="65"/>
    </row>
    <row r="3" spans="1:24" ht="66" customHeight="1" x14ac:dyDescent="0.3">
      <c r="A3" s="139" t="s">
        <v>51</v>
      </c>
      <c r="B3" s="134" t="s">
        <v>50</v>
      </c>
      <c r="C3" s="134" t="s">
        <v>42</v>
      </c>
      <c r="D3" s="134" t="s">
        <v>200</v>
      </c>
      <c r="E3" s="134"/>
      <c r="F3" s="134"/>
      <c r="G3" s="134"/>
      <c r="H3" s="134" t="s">
        <v>43</v>
      </c>
      <c r="I3" s="134"/>
      <c r="J3" s="134"/>
      <c r="K3" s="134" t="s">
        <v>106</v>
      </c>
      <c r="L3" s="134" t="s">
        <v>49</v>
      </c>
      <c r="M3" s="134" t="s">
        <v>197</v>
      </c>
      <c r="N3" s="133" t="s">
        <v>57</v>
      </c>
      <c r="O3" s="84"/>
      <c r="P3" s="84"/>
      <c r="Q3" s="84"/>
      <c r="R3" s="84"/>
      <c r="S3" s="84"/>
    </row>
    <row r="4" spans="1:24" ht="32.25" customHeight="1" x14ac:dyDescent="0.3">
      <c r="A4" s="117"/>
      <c r="B4" s="101"/>
      <c r="C4" s="101"/>
      <c r="D4" s="16" t="s">
        <v>198</v>
      </c>
      <c r="E4" s="60" t="s">
        <v>199</v>
      </c>
      <c r="F4" s="101" t="s">
        <v>201</v>
      </c>
      <c r="G4" s="101"/>
      <c r="H4" s="16" t="s">
        <v>204</v>
      </c>
      <c r="I4" s="16" t="s">
        <v>205</v>
      </c>
      <c r="J4" s="16" t="s">
        <v>206</v>
      </c>
      <c r="K4" s="101"/>
      <c r="L4" s="101"/>
      <c r="M4" s="101"/>
      <c r="N4" s="130"/>
      <c r="O4" s="84"/>
      <c r="P4" s="84"/>
      <c r="Q4" s="84"/>
      <c r="R4" s="84"/>
      <c r="S4" s="84"/>
    </row>
    <row r="5" spans="1:24" ht="24.75" customHeight="1" x14ac:dyDescent="0.3">
      <c r="A5" s="117"/>
      <c r="B5" s="101"/>
      <c r="C5" s="101"/>
      <c r="D5" s="16" t="s">
        <v>119</v>
      </c>
      <c r="E5" s="60" t="s">
        <v>119</v>
      </c>
      <c r="F5" s="16" t="s">
        <v>41</v>
      </c>
      <c r="G5" s="16" t="s">
        <v>58</v>
      </c>
      <c r="H5" s="101" t="s">
        <v>41</v>
      </c>
      <c r="I5" s="101"/>
      <c r="J5" s="101"/>
      <c r="K5" s="101"/>
      <c r="L5" s="101"/>
      <c r="M5" s="101"/>
      <c r="N5" s="130"/>
      <c r="O5" s="84"/>
      <c r="P5" s="84"/>
      <c r="Q5" s="84"/>
      <c r="R5" s="84"/>
      <c r="S5" s="84"/>
    </row>
    <row r="6" spans="1:24" ht="36.75" customHeight="1" x14ac:dyDescent="0.3">
      <c r="A6" s="59">
        <v>1</v>
      </c>
      <c r="B6" s="101" t="s">
        <v>103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30"/>
      <c r="O6" s="84"/>
      <c r="P6" s="84"/>
      <c r="Q6" s="84"/>
      <c r="R6" s="84"/>
      <c r="S6" s="84"/>
      <c r="T6" s="33"/>
    </row>
    <row r="7" spans="1:24" ht="22.5" customHeight="1" x14ac:dyDescent="0.3">
      <c r="A7" s="117" t="s">
        <v>170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30"/>
      <c r="O7" s="84"/>
      <c r="P7" s="84"/>
      <c r="Q7" s="84"/>
      <c r="R7" s="84"/>
      <c r="S7" s="84"/>
      <c r="T7" s="33"/>
      <c r="U7" s="60">
        <v>2025</v>
      </c>
      <c r="V7" s="60">
        <v>2026</v>
      </c>
      <c r="W7" s="60">
        <v>2027</v>
      </c>
      <c r="X7" s="60">
        <v>2028</v>
      </c>
    </row>
    <row r="8" spans="1:24" ht="33" customHeight="1" x14ac:dyDescent="0.3">
      <c r="A8" s="127" t="s">
        <v>152</v>
      </c>
      <c r="B8" s="4" t="s">
        <v>121</v>
      </c>
      <c r="C8" s="16" t="s">
        <v>45</v>
      </c>
      <c r="D8" s="16">
        <v>32</v>
      </c>
      <c r="E8" s="60">
        <f>E9+E10</f>
        <v>37</v>
      </c>
      <c r="F8" s="16">
        <v>30</v>
      </c>
      <c r="G8" s="60">
        <v>30</v>
      </c>
      <c r="H8" s="16">
        <f>H9+H10</f>
        <v>11</v>
      </c>
      <c r="I8" s="16">
        <f t="shared" ref="I8:J8" si="0">I9+I10</f>
        <v>11</v>
      </c>
      <c r="J8" s="16">
        <f t="shared" si="0"/>
        <v>11</v>
      </c>
      <c r="K8" s="118" t="s">
        <v>219</v>
      </c>
      <c r="L8" s="101" t="s">
        <v>47</v>
      </c>
      <c r="M8" s="123" t="s">
        <v>136</v>
      </c>
      <c r="N8" s="131" t="s">
        <v>172</v>
      </c>
      <c r="O8" s="85"/>
      <c r="P8" s="85"/>
      <c r="Q8" s="85"/>
      <c r="R8" s="85"/>
      <c r="S8" s="85"/>
      <c r="T8" s="83">
        <f>F8+H8+I8+J8+F16+H16+I16+J16+F24+H24+I24+J24+F28+H28+I28+J28+F38+H38+I38+J38+F46+H46+I46+J46</f>
        <v>164</v>
      </c>
      <c r="U8" s="115">
        <v>0.14000000000000001</v>
      </c>
      <c r="V8" s="115">
        <v>0.16</v>
      </c>
      <c r="W8" s="115">
        <v>0.16</v>
      </c>
      <c r="X8" s="115">
        <v>0.16</v>
      </c>
    </row>
    <row r="9" spans="1:24" ht="19.5" customHeight="1" x14ac:dyDescent="0.3">
      <c r="A9" s="127"/>
      <c r="B9" s="4" t="s">
        <v>144</v>
      </c>
      <c r="C9" s="16" t="s">
        <v>45</v>
      </c>
      <c r="D9" s="16">
        <v>32</v>
      </c>
      <c r="E9" s="60">
        <v>36</v>
      </c>
      <c r="F9" s="16">
        <v>29</v>
      </c>
      <c r="G9" s="60">
        <v>29</v>
      </c>
      <c r="H9" s="16">
        <v>10</v>
      </c>
      <c r="I9" s="16">
        <v>10</v>
      </c>
      <c r="J9" s="16">
        <v>10</v>
      </c>
      <c r="K9" s="118"/>
      <c r="L9" s="101"/>
      <c r="M9" s="123"/>
      <c r="N9" s="131"/>
      <c r="O9" s="83">
        <f t="shared" ref="O9:T9" si="1">E8+E16+E24+E28+E38+E46</f>
        <v>76</v>
      </c>
      <c r="P9" s="83">
        <f t="shared" si="1"/>
        <v>65</v>
      </c>
      <c r="Q9" s="83">
        <f t="shared" si="1"/>
        <v>65</v>
      </c>
      <c r="R9" s="83">
        <f t="shared" si="1"/>
        <v>33</v>
      </c>
      <c r="S9" s="83">
        <f t="shared" si="1"/>
        <v>33</v>
      </c>
      <c r="T9" s="83">
        <f t="shared" si="1"/>
        <v>33</v>
      </c>
      <c r="U9" s="115"/>
      <c r="V9" s="115"/>
      <c r="W9" s="115"/>
      <c r="X9" s="115"/>
    </row>
    <row r="10" spans="1:24" ht="34.5" customHeight="1" x14ac:dyDescent="0.3">
      <c r="A10" s="127"/>
      <c r="B10" s="4" t="s">
        <v>146</v>
      </c>
      <c r="C10" s="16" t="s">
        <v>45</v>
      </c>
      <c r="D10" s="16" t="s">
        <v>100</v>
      </c>
      <c r="E10" s="60">
        <v>1</v>
      </c>
      <c r="F10" s="16">
        <v>1</v>
      </c>
      <c r="G10" s="60">
        <v>1</v>
      </c>
      <c r="H10" s="16">
        <v>1</v>
      </c>
      <c r="I10" s="16">
        <v>1</v>
      </c>
      <c r="J10" s="16">
        <v>1</v>
      </c>
      <c r="K10" s="118"/>
      <c r="L10" s="101"/>
      <c r="M10" s="123"/>
      <c r="N10" s="131"/>
      <c r="O10" s="85"/>
      <c r="P10" s="85"/>
      <c r="Q10" s="85"/>
      <c r="R10" s="85"/>
      <c r="S10" s="85"/>
      <c r="T10" s="54"/>
      <c r="U10" s="115"/>
      <c r="V10" s="115"/>
      <c r="W10" s="115"/>
      <c r="X10" s="115"/>
    </row>
    <row r="11" spans="1:24" ht="40.5" customHeight="1" x14ac:dyDescent="0.3">
      <c r="A11" s="127" t="s">
        <v>153</v>
      </c>
      <c r="B11" s="4" t="s">
        <v>127</v>
      </c>
      <c r="C11" s="16" t="s">
        <v>45</v>
      </c>
      <c r="D11" s="16">
        <f>D12</f>
        <v>32</v>
      </c>
      <c r="E11" s="60">
        <f>E12+E13</f>
        <v>37</v>
      </c>
      <c r="F11" s="16">
        <v>30</v>
      </c>
      <c r="G11" s="16">
        <v>30</v>
      </c>
      <c r="H11" s="16">
        <v>11</v>
      </c>
      <c r="I11" s="16">
        <v>11</v>
      </c>
      <c r="J11" s="16">
        <v>11</v>
      </c>
      <c r="K11" s="118" t="s">
        <v>220</v>
      </c>
      <c r="L11" s="101" t="s">
        <v>48</v>
      </c>
      <c r="M11" s="123"/>
      <c r="N11" s="131"/>
      <c r="O11" s="83">
        <f t="shared" ref="O11:P11" si="2">E11+E19+E25+E32+E41+E49</f>
        <v>76</v>
      </c>
      <c r="P11" s="83">
        <f t="shared" si="2"/>
        <v>65</v>
      </c>
      <c r="Q11" s="83">
        <f>G11+G19+G25+G32+G41+G49</f>
        <v>65</v>
      </c>
      <c r="R11" s="83">
        <f>H11+H19+H25+H32+H41+H49</f>
        <v>33</v>
      </c>
      <c r="S11" s="83">
        <f>I11+I19+I25+I32+I41+I49</f>
        <v>33</v>
      </c>
      <c r="T11" s="83">
        <f>J11+J19+J25+J32+J41+J49</f>
        <v>33</v>
      </c>
      <c r="U11" s="115">
        <v>0.14000000000000001</v>
      </c>
      <c r="V11" s="115">
        <v>0.14000000000000001</v>
      </c>
      <c r="W11" s="115">
        <v>0.14000000000000001</v>
      </c>
      <c r="X11" s="115">
        <v>0.14000000000000001</v>
      </c>
    </row>
    <row r="12" spans="1:24" ht="21.75" customHeight="1" x14ac:dyDescent="0.3">
      <c r="A12" s="127"/>
      <c r="B12" s="4" t="s">
        <v>144</v>
      </c>
      <c r="C12" s="16" t="s">
        <v>45</v>
      </c>
      <c r="D12" s="16">
        <v>32</v>
      </c>
      <c r="E12" s="60">
        <v>36</v>
      </c>
      <c r="F12" s="16">
        <v>29</v>
      </c>
      <c r="G12" s="16">
        <v>29</v>
      </c>
      <c r="H12" s="16">
        <v>10</v>
      </c>
      <c r="I12" s="16">
        <v>10</v>
      </c>
      <c r="J12" s="16">
        <v>10</v>
      </c>
      <c r="K12" s="118"/>
      <c r="L12" s="101"/>
      <c r="M12" s="123"/>
      <c r="N12" s="131"/>
      <c r="O12" s="85"/>
      <c r="P12" s="85"/>
      <c r="Q12" s="85"/>
      <c r="R12" s="98">
        <v>170</v>
      </c>
      <c r="S12" s="98">
        <v>220</v>
      </c>
      <c r="T12" s="98">
        <v>195</v>
      </c>
      <c r="U12" s="115"/>
      <c r="V12" s="115"/>
      <c r="W12" s="115"/>
      <c r="X12" s="115"/>
    </row>
    <row r="13" spans="1:24" ht="30.75" customHeight="1" x14ac:dyDescent="0.3">
      <c r="A13" s="127"/>
      <c r="B13" s="4" t="s">
        <v>146</v>
      </c>
      <c r="C13" s="16" t="s">
        <v>45</v>
      </c>
      <c r="D13" s="16" t="s">
        <v>100</v>
      </c>
      <c r="E13" s="60">
        <v>1</v>
      </c>
      <c r="F13" s="16">
        <v>1</v>
      </c>
      <c r="G13" s="16">
        <v>1</v>
      </c>
      <c r="H13" s="16">
        <v>1</v>
      </c>
      <c r="I13" s="16">
        <v>1</v>
      </c>
      <c r="J13" s="16">
        <v>1</v>
      </c>
      <c r="K13" s="118"/>
      <c r="L13" s="101"/>
      <c r="M13" s="123"/>
      <c r="N13" s="131"/>
      <c r="O13" s="85"/>
      <c r="P13" s="85"/>
      <c r="Q13" s="85"/>
      <c r="R13" s="85"/>
      <c r="S13" s="85"/>
      <c r="T13" s="99">
        <f>(R9+S9+T9)/(R12+S12+T12)*100</f>
        <v>16.923076923076923</v>
      </c>
      <c r="U13" s="115"/>
      <c r="V13" s="115"/>
      <c r="W13" s="115"/>
      <c r="X13" s="115"/>
    </row>
    <row r="14" spans="1:24" ht="33.75" customHeight="1" x14ac:dyDescent="0.3">
      <c r="A14" s="127" t="s">
        <v>154</v>
      </c>
      <c r="B14" s="4" t="s">
        <v>187</v>
      </c>
      <c r="C14" s="16" t="s">
        <v>52</v>
      </c>
      <c r="D14" s="55">
        <f>D11/60*100</f>
        <v>53.333333333333336</v>
      </c>
      <c r="E14" s="61">
        <f>E11/122*100</f>
        <v>30.327868852459016</v>
      </c>
      <c r="F14" s="63">
        <f>F11/107*100</f>
        <v>28.037383177570092</v>
      </c>
      <c r="G14" s="63">
        <f>G11/107*100</f>
        <v>28.037383177570092</v>
      </c>
      <c r="H14" s="55">
        <f>H11/80*100</f>
        <v>13.750000000000002</v>
      </c>
      <c r="I14" s="55">
        <f>I11/118*100</f>
        <v>9.3220338983050848</v>
      </c>
      <c r="J14" s="55">
        <f>J11/97*100</f>
        <v>11.340206185567011</v>
      </c>
      <c r="K14" s="118" t="s">
        <v>221</v>
      </c>
      <c r="L14" s="101" t="s">
        <v>53</v>
      </c>
      <c r="M14" s="123"/>
      <c r="N14" s="131"/>
      <c r="O14" s="85"/>
      <c r="P14" s="85"/>
      <c r="Q14" s="85"/>
      <c r="R14" s="85"/>
      <c r="S14" s="85"/>
      <c r="T14" s="136"/>
      <c r="U14" s="115">
        <v>0.03</v>
      </c>
      <c r="V14" s="115">
        <v>0.03</v>
      </c>
      <c r="W14" s="115">
        <v>0.03</v>
      </c>
      <c r="X14" s="115">
        <v>0.03</v>
      </c>
    </row>
    <row r="15" spans="1:24" ht="27.75" customHeight="1" x14ac:dyDescent="0.3">
      <c r="A15" s="127"/>
      <c r="B15" s="73" t="s">
        <v>212</v>
      </c>
      <c r="C15" s="74" t="s">
        <v>45</v>
      </c>
      <c r="D15" s="75">
        <v>60</v>
      </c>
      <c r="E15" s="76">
        <v>122</v>
      </c>
      <c r="F15" s="75">
        <v>107</v>
      </c>
      <c r="G15" s="75">
        <v>107</v>
      </c>
      <c r="H15" s="75">
        <v>80</v>
      </c>
      <c r="I15" s="75">
        <v>118</v>
      </c>
      <c r="J15" s="75">
        <v>97</v>
      </c>
      <c r="K15" s="118"/>
      <c r="L15" s="101"/>
      <c r="M15" s="123"/>
      <c r="N15" s="131"/>
      <c r="O15" s="85"/>
      <c r="P15" s="85"/>
      <c r="Q15" s="85"/>
      <c r="R15" s="85"/>
      <c r="S15" s="85"/>
      <c r="T15" s="136"/>
      <c r="U15" s="115"/>
      <c r="V15" s="115"/>
      <c r="W15" s="115"/>
      <c r="X15" s="115"/>
    </row>
    <row r="16" spans="1:24" ht="38.25" customHeight="1" x14ac:dyDescent="0.3">
      <c r="A16" s="128" t="s">
        <v>155</v>
      </c>
      <c r="B16" s="4" t="s">
        <v>129</v>
      </c>
      <c r="C16" s="16" t="s">
        <v>45</v>
      </c>
      <c r="D16" s="56">
        <v>4</v>
      </c>
      <c r="E16" s="60">
        <f>E17+E18</f>
        <v>2</v>
      </c>
      <c r="F16" s="56">
        <v>2</v>
      </c>
      <c r="G16" s="60">
        <v>2</v>
      </c>
      <c r="H16" s="30">
        <v>1</v>
      </c>
      <c r="I16" s="30">
        <v>1</v>
      </c>
      <c r="J16" s="30">
        <v>1</v>
      </c>
      <c r="K16" s="118" t="s">
        <v>222</v>
      </c>
      <c r="L16" s="101" t="s">
        <v>47</v>
      </c>
      <c r="M16" s="123" t="s">
        <v>137</v>
      </c>
      <c r="N16" s="131"/>
      <c r="O16" s="85"/>
      <c r="P16" s="85"/>
      <c r="Q16" s="85"/>
      <c r="R16" s="85"/>
      <c r="S16" s="85"/>
      <c r="T16" s="136"/>
      <c r="U16" s="115">
        <v>0.05</v>
      </c>
      <c r="V16" s="115">
        <v>0.05</v>
      </c>
      <c r="W16" s="115">
        <v>0.05</v>
      </c>
      <c r="X16" s="115">
        <v>0.05</v>
      </c>
    </row>
    <row r="17" spans="1:24" ht="54.75" customHeight="1" x14ac:dyDescent="0.3">
      <c r="A17" s="128"/>
      <c r="B17" s="4" t="s">
        <v>89</v>
      </c>
      <c r="C17" s="16" t="s">
        <v>45</v>
      </c>
      <c r="D17" s="56">
        <v>3</v>
      </c>
      <c r="E17" s="60">
        <v>1</v>
      </c>
      <c r="F17" s="56">
        <v>1</v>
      </c>
      <c r="G17" s="60">
        <v>1</v>
      </c>
      <c r="H17" s="30">
        <v>0</v>
      </c>
      <c r="I17" s="30">
        <v>0</v>
      </c>
      <c r="J17" s="30">
        <v>0</v>
      </c>
      <c r="K17" s="118"/>
      <c r="L17" s="101"/>
      <c r="M17" s="123"/>
      <c r="N17" s="131"/>
      <c r="O17" s="85"/>
      <c r="P17" s="85"/>
      <c r="Q17" s="85"/>
      <c r="R17" s="85"/>
      <c r="S17" s="85"/>
      <c r="U17" s="115"/>
      <c r="V17" s="115"/>
      <c r="W17" s="115"/>
      <c r="X17" s="115"/>
    </row>
    <row r="18" spans="1:24" ht="57" customHeight="1" x14ac:dyDescent="0.3">
      <c r="A18" s="128"/>
      <c r="B18" s="4" t="s">
        <v>180</v>
      </c>
      <c r="C18" s="16" t="s">
        <v>45</v>
      </c>
      <c r="D18" s="56">
        <v>1</v>
      </c>
      <c r="E18" s="60">
        <v>1</v>
      </c>
      <c r="F18" s="56">
        <v>1</v>
      </c>
      <c r="G18" s="60">
        <v>1</v>
      </c>
      <c r="H18" s="30">
        <v>1</v>
      </c>
      <c r="I18" s="30">
        <v>1</v>
      </c>
      <c r="J18" s="30">
        <v>1</v>
      </c>
      <c r="K18" s="118"/>
      <c r="L18" s="101"/>
      <c r="M18" s="123"/>
      <c r="N18" s="131"/>
      <c r="O18" s="85"/>
      <c r="P18" s="85"/>
      <c r="Q18" s="85"/>
      <c r="R18" s="85"/>
      <c r="S18" s="85"/>
      <c r="U18" s="115"/>
      <c r="V18" s="115"/>
      <c r="W18" s="115"/>
      <c r="X18" s="115"/>
    </row>
    <row r="19" spans="1:24" ht="36" customHeight="1" x14ac:dyDescent="0.3">
      <c r="A19" s="127" t="s">
        <v>156</v>
      </c>
      <c r="B19" s="4" t="s">
        <v>132</v>
      </c>
      <c r="C19" s="16" t="s">
        <v>45</v>
      </c>
      <c r="D19" s="56">
        <v>4</v>
      </c>
      <c r="E19" s="60">
        <f>E20+E21</f>
        <v>2</v>
      </c>
      <c r="F19" s="56">
        <v>2</v>
      </c>
      <c r="G19" s="60">
        <v>2</v>
      </c>
      <c r="H19" s="30">
        <v>1</v>
      </c>
      <c r="I19" s="30">
        <v>1</v>
      </c>
      <c r="J19" s="30">
        <v>1</v>
      </c>
      <c r="K19" s="118" t="s">
        <v>202</v>
      </c>
      <c r="L19" s="101" t="s">
        <v>48</v>
      </c>
      <c r="M19" s="123" t="s">
        <v>181</v>
      </c>
      <c r="N19" s="131"/>
      <c r="O19" s="85"/>
      <c r="P19" s="85"/>
      <c r="Q19" s="85"/>
      <c r="R19" s="85"/>
      <c r="S19" s="85"/>
      <c r="U19" s="115">
        <v>0.02</v>
      </c>
      <c r="V19" s="115">
        <v>0.02</v>
      </c>
      <c r="W19" s="115">
        <v>0.02</v>
      </c>
      <c r="X19" s="115">
        <v>0.02</v>
      </c>
    </row>
    <row r="20" spans="1:24" ht="49.5" customHeight="1" x14ac:dyDescent="0.3">
      <c r="A20" s="127"/>
      <c r="B20" s="4" t="s">
        <v>89</v>
      </c>
      <c r="C20" s="16" t="s">
        <v>45</v>
      </c>
      <c r="D20" s="56">
        <v>3</v>
      </c>
      <c r="E20" s="60">
        <v>1</v>
      </c>
      <c r="F20" s="56">
        <v>1</v>
      </c>
      <c r="G20" s="60">
        <v>1</v>
      </c>
      <c r="H20" s="30">
        <v>0</v>
      </c>
      <c r="I20" s="30">
        <v>0</v>
      </c>
      <c r="J20" s="30">
        <v>0</v>
      </c>
      <c r="K20" s="118"/>
      <c r="L20" s="101"/>
      <c r="M20" s="123"/>
      <c r="N20" s="131"/>
      <c r="O20" s="85"/>
      <c r="P20" s="85"/>
      <c r="Q20" s="85"/>
      <c r="R20" s="85"/>
      <c r="S20" s="85"/>
      <c r="U20" s="115"/>
      <c r="V20" s="115"/>
      <c r="W20" s="115"/>
      <c r="X20" s="115"/>
    </row>
    <row r="21" spans="1:24" ht="48" customHeight="1" x14ac:dyDescent="0.3">
      <c r="A21" s="127"/>
      <c r="B21" s="4" t="s">
        <v>180</v>
      </c>
      <c r="C21" s="16" t="s">
        <v>45</v>
      </c>
      <c r="D21" s="56">
        <v>1</v>
      </c>
      <c r="E21" s="60">
        <v>1</v>
      </c>
      <c r="F21" s="56">
        <v>1</v>
      </c>
      <c r="G21" s="60">
        <v>1</v>
      </c>
      <c r="H21" s="30">
        <v>1</v>
      </c>
      <c r="I21" s="30">
        <v>1</v>
      </c>
      <c r="J21" s="30">
        <v>1</v>
      </c>
      <c r="K21" s="118"/>
      <c r="L21" s="101"/>
      <c r="M21" s="123"/>
      <c r="N21" s="131"/>
      <c r="O21" s="85"/>
      <c r="P21" s="85"/>
      <c r="Q21" s="85"/>
      <c r="R21" s="85"/>
      <c r="S21" s="85"/>
      <c r="U21" s="115"/>
      <c r="V21" s="115"/>
      <c r="W21" s="115"/>
      <c r="X21" s="115"/>
    </row>
    <row r="22" spans="1:24" ht="33" customHeight="1" x14ac:dyDescent="0.3">
      <c r="A22" s="127" t="s">
        <v>157</v>
      </c>
      <c r="B22" s="4" t="s">
        <v>122</v>
      </c>
      <c r="C22" s="16" t="s">
        <v>52</v>
      </c>
      <c r="D22" s="55">
        <f>D19/4*100</f>
        <v>100</v>
      </c>
      <c r="E22" s="62">
        <f>E19/4*100</f>
        <v>50</v>
      </c>
      <c r="F22" s="55">
        <f>F19/4*100</f>
        <v>50</v>
      </c>
      <c r="G22" s="62">
        <f>G19/4*100</f>
        <v>50</v>
      </c>
      <c r="H22" s="29">
        <f>H19/4*100</f>
        <v>25</v>
      </c>
      <c r="I22" s="29">
        <f>I19/5*100</f>
        <v>20</v>
      </c>
      <c r="J22" s="29">
        <f>J19/5*100</f>
        <v>20</v>
      </c>
      <c r="K22" s="118" t="s">
        <v>223</v>
      </c>
      <c r="L22" s="101" t="s">
        <v>53</v>
      </c>
      <c r="M22" s="123"/>
      <c r="N22" s="131"/>
      <c r="O22" s="85"/>
      <c r="P22" s="85"/>
      <c r="Q22" s="85"/>
      <c r="R22" s="85"/>
      <c r="S22" s="85"/>
      <c r="U22" s="115">
        <v>0.01</v>
      </c>
      <c r="V22" s="115">
        <v>0.01</v>
      </c>
      <c r="W22" s="115">
        <v>0.01</v>
      </c>
      <c r="X22" s="115">
        <v>0.01</v>
      </c>
    </row>
    <row r="23" spans="1:24" ht="30.75" customHeight="1" x14ac:dyDescent="0.3">
      <c r="A23" s="127"/>
      <c r="B23" s="73" t="s">
        <v>211</v>
      </c>
      <c r="C23" s="74" t="s">
        <v>45</v>
      </c>
      <c r="D23" s="75">
        <v>4</v>
      </c>
      <c r="E23" s="76">
        <v>4</v>
      </c>
      <c r="F23" s="76">
        <v>4</v>
      </c>
      <c r="G23" s="76">
        <v>4</v>
      </c>
      <c r="H23" s="76">
        <v>4</v>
      </c>
      <c r="I23" s="80">
        <v>5</v>
      </c>
      <c r="J23" s="80">
        <v>5</v>
      </c>
      <c r="K23" s="118"/>
      <c r="L23" s="101"/>
      <c r="M23" s="123"/>
      <c r="N23" s="131"/>
      <c r="O23" s="85"/>
      <c r="P23" s="85"/>
      <c r="Q23" s="85"/>
      <c r="R23" s="85"/>
      <c r="S23" s="85"/>
      <c r="U23" s="115"/>
      <c r="V23" s="115"/>
      <c r="W23" s="115"/>
      <c r="X23" s="115"/>
    </row>
    <row r="24" spans="1:24" ht="48.75" customHeight="1" x14ac:dyDescent="0.3">
      <c r="A24" s="58" t="s">
        <v>158</v>
      </c>
      <c r="B24" s="4" t="s">
        <v>140</v>
      </c>
      <c r="C24" s="16" t="s">
        <v>45</v>
      </c>
      <c r="D24" s="56">
        <v>4</v>
      </c>
      <c r="E24" s="60">
        <v>1</v>
      </c>
      <c r="F24" s="56">
        <v>2</v>
      </c>
      <c r="G24" s="60">
        <v>2</v>
      </c>
      <c r="H24" s="30">
        <v>1</v>
      </c>
      <c r="I24" s="30">
        <v>1</v>
      </c>
      <c r="J24" s="30">
        <v>1</v>
      </c>
      <c r="K24" s="96" t="s">
        <v>221</v>
      </c>
      <c r="L24" s="16" t="s">
        <v>47</v>
      </c>
      <c r="M24" s="123" t="s">
        <v>143</v>
      </c>
      <c r="N24" s="131" t="s">
        <v>172</v>
      </c>
      <c r="O24" s="85"/>
      <c r="P24" s="85"/>
      <c r="Q24" s="85"/>
      <c r="R24" s="85"/>
      <c r="S24" s="85"/>
      <c r="U24" s="60">
        <v>0.03</v>
      </c>
      <c r="V24" s="60">
        <v>0.03</v>
      </c>
      <c r="W24" s="60">
        <v>0.03</v>
      </c>
      <c r="X24" s="60">
        <v>0.03</v>
      </c>
    </row>
    <row r="25" spans="1:24" ht="42.75" customHeight="1" x14ac:dyDescent="0.3">
      <c r="A25" s="58" t="s">
        <v>159</v>
      </c>
      <c r="B25" s="4" t="s">
        <v>141</v>
      </c>
      <c r="C25" s="16" t="s">
        <v>45</v>
      </c>
      <c r="D25" s="56">
        <v>4</v>
      </c>
      <c r="E25" s="60">
        <v>1</v>
      </c>
      <c r="F25" s="56">
        <v>2</v>
      </c>
      <c r="G25" s="60">
        <v>2</v>
      </c>
      <c r="H25" s="30">
        <v>1</v>
      </c>
      <c r="I25" s="30">
        <v>1</v>
      </c>
      <c r="J25" s="30">
        <v>1</v>
      </c>
      <c r="K25" s="96" t="s">
        <v>224</v>
      </c>
      <c r="L25" s="16" t="s">
        <v>48</v>
      </c>
      <c r="M25" s="123"/>
      <c r="N25" s="131"/>
      <c r="O25" s="85"/>
      <c r="P25" s="85"/>
      <c r="Q25" s="85"/>
      <c r="R25" s="85"/>
      <c r="S25" s="85"/>
      <c r="U25" s="60">
        <v>0.02</v>
      </c>
      <c r="V25" s="60">
        <v>0.02</v>
      </c>
      <c r="W25" s="60">
        <v>0.02</v>
      </c>
      <c r="X25" s="60">
        <v>0.02</v>
      </c>
    </row>
    <row r="26" spans="1:24" ht="47.25" customHeight="1" x14ac:dyDescent="0.3">
      <c r="A26" s="127" t="s">
        <v>160</v>
      </c>
      <c r="B26" s="4" t="s">
        <v>142</v>
      </c>
      <c r="C26" s="16" t="s">
        <v>52</v>
      </c>
      <c r="D26" s="55">
        <f>D25/10*100</f>
        <v>40</v>
      </c>
      <c r="E26" s="61">
        <f>E25/6*100</f>
        <v>16.666666666666664</v>
      </c>
      <c r="F26" s="55">
        <f>F24/6*100</f>
        <v>33.333333333333329</v>
      </c>
      <c r="G26" s="61">
        <f>G24/6*100</f>
        <v>33.333333333333329</v>
      </c>
      <c r="H26" s="29">
        <f>H25/6*100</f>
        <v>16.666666666666664</v>
      </c>
      <c r="I26" s="29">
        <f>I25/9*100</f>
        <v>11.111111111111111</v>
      </c>
      <c r="J26" s="29">
        <f>J25/2*100</f>
        <v>50</v>
      </c>
      <c r="K26" s="118" t="s">
        <v>222</v>
      </c>
      <c r="L26" s="101" t="s">
        <v>53</v>
      </c>
      <c r="M26" s="123"/>
      <c r="N26" s="131"/>
      <c r="O26" s="85"/>
      <c r="P26" s="85"/>
      <c r="Q26" s="85"/>
      <c r="R26" s="85"/>
      <c r="S26" s="85"/>
      <c r="U26" s="115">
        <v>0.05</v>
      </c>
      <c r="V26" s="115">
        <v>0.05</v>
      </c>
      <c r="W26" s="115">
        <v>0.05</v>
      </c>
      <c r="X26" s="115">
        <v>0.05</v>
      </c>
    </row>
    <row r="27" spans="1:24" ht="32.25" customHeight="1" x14ac:dyDescent="0.3">
      <c r="A27" s="127"/>
      <c r="B27" s="73" t="s">
        <v>210</v>
      </c>
      <c r="C27" s="74" t="s">
        <v>45</v>
      </c>
      <c r="D27" s="75">
        <v>10</v>
      </c>
      <c r="E27" s="76">
        <v>6</v>
      </c>
      <c r="F27" s="75">
        <v>6</v>
      </c>
      <c r="G27" s="76">
        <v>6</v>
      </c>
      <c r="H27" s="80">
        <v>6</v>
      </c>
      <c r="I27" s="80">
        <v>9</v>
      </c>
      <c r="J27" s="80">
        <v>2</v>
      </c>
      <c r="K27" s="118"/>
      <c r="L27" s="101"/>
      <c r="M27" s="123"/>
      <c r="N27" s="131"/>
      <c r="O27" s="85"/>
      <c r="P27" s="85"/>
      <c r="Q27" s="85"/>
      <c r="R27" s="85"/>
      <c r="S27" s="85"/>
      <c r="U27" s="115"/>
      <c r="V27" s="115"/>
      <c r="W27" s="115"/>
      <c r="X27" s="115"/>
    </row>
    <row r="28" spans="1:24" ht="40.5" customHeight="1" x14ac:dyDescent="0.3">
      <c r="A28" s="129" t="s">
        <v>161</v>
      </c>
      <c r="B28" s="4" t="s">
        <v>174</v>
      </c>
      <c r="C28" s="16" t="s">
        <v>45</v>
      </c>
      <c r="D28" s="16">
        <v>36</v>
      </c>
      <c r="E28" s="60">
        <f>E29+E30+E31</f>
        <v>26</v>
      </c>
      <c r="F28" s="16">
        <v>22</v>
      </c>
      <c r="G28" s="60">
        <v>22</v>
      </c>
      <c r="H28" s="31">
        <f>H29+H30</f>
        <v>16</v>
      </c>
      <c r="I28" s="31">
        <f t="shared" ref="I28:J28" si="3">I29+I30</f>
        <v>16</v>
      </c>
      <c r="J28" s="31">
        <f t="shared" si="3"/>
        <v>16</v>
      </c>
      <c r="K28" s="118" t="s">
        <v>226</v>
      </c>
      <c r="L28" s="101" t="s">
        <v>47</v>
      </c>
      <c r="M28" s="123" t="s">
        <v>138</v>
      </c>
      <c r="N28" s="131"/>
      <c r="O28" s="85"/>
      <c r="P28" s="85"/>
      <c r="Q28" s="85"/>
      <c r="R28" s="85"/>
      <c r="S28" s="85"/>
      <c r="U28" s="115">
        <v>7.0000000000000007E-2</v>
      </c>
      <c r="V28" s="115">
        <v>0.05</v>
      </c>
      <c r="W28" s="115">
        <v>0.05</v>
      </c>
      <c r="X28" s="115">
        <v>0.05</v>
      </c>
    </row>
    <row r="29" spans="1:24" ht="23.25" customHeight="1" x14ac:dyDescent="0.3">
      <c r="A29" s="129"/>
      <c r="B29" s="4" t="s">
        <v>104</v>
      </c>
      <c r="C29" s="16" t="s">
        <v>45</v>
      </c>
      <c r="D29" s="16">
        <v>6</v>
      </c>
      <c r="E29" s="60">
        <v>4</v>
      </c>
      <c r="F29" s="16">
        <v>3</v>
      </c>
      <c r="G29" s="60">
        <v>3</v>
      </c>
      <c r="H29" s="31">
        <v>2</v>
      </c>
      <c r="I29" s="31">
        <v>2</v>
      </c>
      <c r="J29" s="31">
        <v>2</v>
      </c>
      <c r="K29" s="118"/>
      <c r="L29" s="101"/>
      <c r="M29" s="123"/>
      <c r="N29" s="131"/>
      <c r="O29" s="85"/>
      <c r="P29" s="85"/>
      <c r="Q29" s="85"/>
      <c r="R29" s="85"/>
      <c r="S29" s="85"/>
      <c r="U29" s="115"/>
      <c r="V29" s="115"/>
      <c r="W29" s="115"/>
      <c r="X29" s="115"/>
    </row>
    <row r="30" spans="1:24" ht="20.25" customHeight="1" x14ac:dyDescent="0.3">
      <c r="A30" s="129"/>
      <c r="B30" s="4" t="s">
        <v>105</v>
      </c>
      <c r="C30" s="16" t="s">
        <v>45</v>
      </c>
      <c r="D30" s="16">
        <v>29</v>
      </c>
      <c r="E30" s="60">
        <v>22</v>
      </c>
      <c r="F30" s="16">
        <v>19</v>
      </c>
      <c r="G30" s="60">
        <v>19</v>
      </c>
      <c r="H30" s="31">
        <v>14</v>
      </c>
      <c r="I30" s="31">
        <v>14</v>
      </c>
      <c r="J30" s="31">
        <v>14</v>
      </c>
      <c r="K30" s="118"/>
      <c r="L30" s="101"/>
      <c r="M30" s="123"/>
      <c r="N30" s="131"/>
      <c r="O30" s="85"/>
      <c r="P30" s="85"/>
      <c r="Q30" s="85"/>
      <c r="R30" s="85"/>
      <c r="S30" s="85"/>
      <c r="U30" s="115"/>
      <c r="V30" s="115"/>
      <c r="W30" s="115"/>
      <c r="X30" s="115"/>
    </row>
    <row r="31" spans="1:24" ht="30.75" customHeight="1" x14ac:dyDescent="0.3">
      <c r="A31" s="129"/>
      <c r="B31" s="4" t="s">
        <v>147</v>
      </c>
      <c r="C31" s="16" t="s">
        <v>45</v>
      </c>
      <c r="D31" s="16">
        <v>1</v>
      </c>
      <c r="E31" s="60">
        <v>0</v>
      </c>
      <c r="F31" s="16">
        <v>0</v>
      </c>
      <c r="G31" s="60">
        <v>0</v>
      </c>
      <c r="H31" s="31">
        <v>0</v>
      </c>
      <c r="I31" s="31">
        <v>0</v>
      </c>
      <c r="J31" s="31">
        <v>0</v>
      </c>
      <c r="K31" s="118"/>
      <c r="L31" s="101"/>
      <c r="M31" s="123"/>
      <c r="N31" s="131"/>
      <c r="O31" s="85"/>
      <c r="P31" s="85"/>
      <c r="Q31" s="85"/>
      <c r="R31" s="85"/>
      <c r="S31" s="85"/>
      <c r="U31" s="115"/>
      <c r="V31" s="115"/>
      <c r="W31" s="115"/>
      <c r="X31" s="115"/>
    </row>
    <row r="32" spans="1:24" ht="33.75" customHeight="1" x14ac:dyDescent="0.3">
      <c r="A32" s="129" t="s">
        <v>162</v>
      </c>
      <c r="B32" s="4" t="s">
        <v>135</v>
      </c>
      <c r="C32" s="16" t="s">
        <v>45</v>
      </c>
      <c r="D32" s="16">
        <v>35</v>
      </c>
      <c r="E32" s="60">
        <f>E33+E34+E35</f>
        <v>26</v>
      </c>
      <c r="F32" s="16">
        <v>22</v>
      </c>
      <c r="G32" s="60">
        <v>22</v>
      </c>
      <c r="H32" s="31">
        <f>H33+H34</f>
        <v>16</v>
      </c>
      <c r="I32" s="31">
        <f t="shared" ref="I32" si="4">I33+I34</f>
        <v>16</v>
      </c>
      <c r="J32" s="31">
        <f t="shared" ref="J32" si="5">J33+J34</f>
        <v>16</v>
      </c>
      <c r="K32" s="118" t="s">
        <v>227</v>
      </c>
      <c r="L32" s="101" t="s">
        <v>48</v>
      </c>
      <c r="M32" s="123" t="s">
        <v>138</v>
      </c>
      <c r="N32" s="131"/>
      <c r="O32" s="85"/>
      <c r="P32" s="85"/>
      <c r="Q32" s="85"/>
      <c r="R32" s="85"/>
      <c r="S32" s="85"/>
      <c r="U32" s="115">
        <v>7.0000000000000007E-2</v>
      </c>
      <c r="V32" s="115">
        <v>7.0000000000000007E-2</v>
      </c>
      <c r="W32" s="115">
        <v>7.0000000000000007E-2</v>
      </c>
      <c r="X32" s="115">
        <v>7.0000000000000007E-2</v>
      </c>
    </row>
    <row r="33" spans="1:24" ht="21.75" customHeight="1" x14ac:dyDescent="0.3">
      <c r="A33" s="129"/>
      <c r="B33" s="4" t="s">
        <v>104</v>
      </c>
      <c r="C33" s="16" t="s">
        <v>45</v>
      </c>
      <c r="D33" s="16">
        <v>5</v>
      </c>
      <c r="E33" s="60">
        <v>4</v>
      </c>
      <c r="F33" s="16">
        <v>3</v>
      </c>
      <c r="G33" s="60">
        <v>3</v>
      </c>
      <c r="H33" s="31">
        <v>2</v>
      </c>
      <c r="I33" s="31">
        <v>2</v>
      </c>
      <c r="J33" s="31">
        <v>2</v>
      </c>
      <c r="K33" s="118"/>
      <c r="L33" s="101"/>
      <c r="M33" s="123"/>
      <c r="N33" s="131"/>
      <c r="O33" s="85"/>
      <c r="P33" s="85"/>
      <c r="Q33" s="85"/>
      <c r="R33" s="85"/>
      <c r="S33" s="85"/>
      <c r="U33" s="115"/>
      <c r="V33" s="115"/>
      <c r="W33" s="115"/>
      <c r="X33" s="115"/>
    </row>
    <row r="34" spans="1:24" ht="18.75" customHeight="1" x14ac:dyDescent="0.3">
      <c r="A34" s="129"/>
      <c r="B34" s="4" t="s">
        <v>105</v>
      </c>
      <c r="C34" s="16" t="s">
        <v>45</v>
      </c>
      <c r="D34" s="16">
        <v>29</v>
      </c>
      <c r="E34" s="60">
        <v>22</v>
      </c>
      <c r="F34" s="16">
        <v>19</v>
      </c>
      <c r="G34" s="60">
        <v>19</v>
      </c>
      <c r="H34" s="31">
        <v>14</v>
      </c>
      <c r="I34" s="31">
        <v>14</v>
      </c>
      <c r="J34" s="31">
        <v>14</v>
      </c>
      <c r="K34" s="118"/>
      <c r="L34" s="101"/>
      <c r="M34" s="123"/>
      <c r="N34" s="131"/>
      <c r="O34" s="85"/>
      <c r="P34" s="85"/>
      <c r="Q34" s="85"/>
      <c r="R34" s="85"/>
      <c r="S34" s="85"/>
      <c r="U34" s="115"/>
      <c r="V34" s="115"/>
      <c r="W34" s="115"/>
      <c r="X34" s="115"/>
    </row>
    <row r="35" spans="1:24" ht="39" customHeight="1" x14ac:dyDescent="0.3">
      <c r="A35" s="129"/>
      <c r="B35" s="4" t="s">
        <v>147</v>
      </c>
      <c r="C35" s="16" t="s">
        <v>45</v>
      </c>
      <c r="D35" s="16">
        <v>1</v>
      </c>
      <c r="E35" s="60">
        <v>0</v>
      </c>
      <c r="F35" s="16">
        <v>0</v>
      </c>
      <c r="G35" s="60">
        <v>0</v>
      </c>
      <c r="H35" s="31">
        <v>0</v>
      </c>
      <c r="I35" s="31">
        <v>0</v>
      </c>
      <c r="J35" s="31">
        <v>0</v>
      </c>
      <c r="K35" s="118"/>
      <c r="L35" s="101"/>
      <c r="M35" s="123"/>
      <c r="N35" s="131"/>
      <c r="O35" s="85"/>
      <c r="P35" s="85"/>
      <c r="Q35" s="85"/>
      <c r="R35" s="85"/>
      <c r="S35" s="85"/>
      <c r="U35" s="115"/>
      <c r="V35" s="115"/>
      <c r="W35" s="115"/>
      <c r="X35" s="115"/>
    </row>
    <row r="36" spans="1:24" ht="38.25" customHeight="1" x14ac:dyDescent="0.3">
      <c r="A36" s="117" t="s">
        <v>163</v>
      </c>
      <c r="B36" s="4" t="s">
        <v>139</v>
      </c>
      <c r="C36" s="16" t="s">
        <v>52</v>
      </c>
      <c r="D36" s="55">
        <f>D32/97*100</f>
        <v>36.082474226804123</v>
      </c>
      <c r="E36" s="61">
        <f>E32/133*100</f>
        <v>19.548872180451127</v>
      </c>
      <c r="F36" s="55">
        <f>F28/103*100</f>
        <v>21.359223300970871</v>
      </c>
      <c r="G36" s="61">
        <f>G28/103*100</f>
        <v>21.359223300970871</v>
      </c>
      <c r="H36" s="29">
        <f>H32/67*100</f>
        <v>23.880597014925371</v>
      </c>
      <c r="I36" s="29">
        <f>I32/74*100</f>
        <v>21.621621621621621</v>
      </c>
      <c r="J36" s="29">
        <f>J32/72*100</f>
        <v>22.222222222222221</v>
      </c>
      <c r="K36" s="118" t="s">
        <v>221</v>
      </c>
      <c r="L36" s="101" t="s">
        <v>53</v>
      </c>
      <c r="M36" s="123"/>
      <c r="N36" s="131"/>
      <c r="O36" s="85"/>
      <c r="P36" s="85"/>
      <c r="Q36" s="85"/>
      <c r="R36" s="85"/>
      <c r="S36" s="85"/>
      <c r="U36" s="115">
        <v>0.03</v>
      </c>
      <c r="V36" s="115">
        <v>0.03</v>
      </c>
      <c r="W36" s="115">
        <v>0.03</v>
      </c>
      <c r="X36" s="115">
        <v>0.03</v>
      </c>
    </row>
    <row r="37" spans="1:24" ht="15.75" customHeight="1" x14ac:dyDescent="0.3">
      <c r="A37" s="117"/>
      <c r="B37" s="73" t="s">
        <v>209</v>
      </c>
      <c r="C37" s="74" t="s">
        <v>45</v>
      </c>
      <c r="D37" s="75">
        <v>97</v>
      </c>
      <c r="E37" s="76">
        <v>133</v>
      </c>
      <c r="F37" s="75">
        <v>103</v>
      </c>
      <c r="G37" s="76">
        <v>103</v>
      </c>
      <c r="H37" s="80">
        <v>67</v>
      </c>
      <c r="I37" s="80">
        <v>74</v>
      </c>
      <c r="J37" s="80">
        <v>72</v>
      </c>
      <c r="K37" s="118"/>
      <c r="L37" s="101"/>
      <c r="M37" s="123"/>
      <c r="N37" s="131"/>
      <c r="O37" s="85"/>
      <c r="P37" s="85"/>
      <c r="Q37" s="85"/>
      <c r="R37" s="85"/>
      <c r="S37" s="85"/>
      <c r="U37" s="115"/>
      <c r="V37" s="115"/>
      <c r="W37" s="115"/>
      <c r="X37" s="115"/>
    </row>
    <row r="38" spans="1:24" ht="37.5" customHeight="1" x14ac:dyDescent="0.3">
      <c r="A38" s="127" t="s">
        <v>164</v>
      </c>
      <c r="B38" s="4" t="s">
        <v>133</v>
      </c>
      <c r="C38" s="16" t="s">
        <v>45</v>
      </c>
      <c r="D38" s="56">
        <v>6</v>
      </c>
      <c r="E38" s="60">
        <f>E39</f>
        <v>6</v>
      </c>
      <c r="F38" s="56">
        <v>6</v>
      </c>
      <c r="G38" s="60">
        <v>6</v>
      </c>
      <c r="H38" s="30">
        <v>2</v>
      </c>
      <c r="I38" s="30">
        <v>2</v>
      </c>
      <c r="J38" s="30">
        <v>2</v>
      </c>
      <c r="K38" s="118" t="s">
        <v>229</v>
      </c>
      <c r="L38" s="101" t="s">
        <v>47</v>
      </c>
      <c r="M38" s="123" t="s">
        <v>136</v>
      </c>
      <c r="N38" s="131"/>
      <c r="O38" s="85"/>
      <c r="P38" s="85"/>
      <c r="Q38" s="85"/>
      <c r="R38" s="85"/>
      <c r="S38" s="85"/>
      <c r="U38" s="115">
        <v>0.03</v>
      </c>
      <c r="V38" s="115">
        <v>0.03</v>
      </c>
      <c r="W38" s="115">
        <v>0.04</v>
      </c>
      <c r="X38" s="115">
        <v>0.04</v>
      </c>
    </row>
    <row r="39" spans="1:24" ht="22.5" customHeight="1" x14ac:dyDescent="0.3">
      <c r="A39" s="127"/>
      <c r="B39" s="4" t="s">
        <v>171</v>
      </c>
      <c r="C39" s="16" t="s">
        <v>45</v>
      </c>
      <c r="D39" s="56">
        <v>6</v>
      </c>
      <c r="E39" s="60">
        <v>6</v>
      </c>
      <c r="F39" s="56">
        <v>6</v>
      </c>
      <c r="G39" s="60">
        <v>6</v>
      </c>
      <c r="H39" s="30">
        <v>2</v>
      </c>
      <c r="I39" s="30">
        <v>2</v>
      </c>
      <c r="J39" s="30">
        <v>2</v>
      </c>
      <c r="K39" s="118"/>
      <c r="L39" s="101"/>
      <c r="M39" s="123"/>
      <c r="N39" s="131"/>
      <c r="O39" s="85"/>
      <c r="P39" s="85"/>
      <c r="Q39" s="85"/>
      <c r="R39" s="85"/>
      <c r="S39" s="85"/>
      <c r="U39" s="115"/>
      <c r="V39" s="115"/>
      <c r="W39" s="115"/>
      <c r="X39" s="115"/>
    </row>
    <row r="40" spans="1:24" ht="35.25" customHeight="1" x14ac:dyDescent="0.3">
      <c r="A40" s="127"/>
      <c r="B40" s="4" t="s">
        <v>148</v>
      </c>
      <c r="C40" s="16" t="s">
        <v>45</v>
      </c>
      <c r="D40" s="56" t="s">
        <v>100</v>
      </c>
      <c r="E40" s="60" t="s">
        <v>100</v>
      </c>
      <c r="F40" s="56">
        <v>0</v>
      </c>
      <c r="G40" s="60">
        <v>0</v>
      </c>
      <c r="H40" s="30">
        <v>0</v>
      </c>
      <c r="I40" s="30">
        <v>0</v>
      </c>
      <c r="J40" s="30">
        <v>0</v>
      </c>
      <c r="K40" s="118"/>
      <c r="L40" s="101"/>
      <c r="M40" s="123"/>
      <c r="N40" s="131"/>
      <c r="O40" s="85"/>
      <c r="P40" s="85"/>
      <c r="Q40" s="85"/>
      <c r="R40" s="85"/>
      <c r="S40" s="85"/>
      <c r="U40" s="115"/>
      <c r="V40" s="115"/>
      <c r="W40" s="115"/>
      <c r="X40" s="115"/>
    </row>
    <row r="41" spans="1:24" ht="34.5" customHeight="1" x14ac:dyDescent="0.3">
      <c r="A41" s="117" t="s">
        <v>165</v>
      </c>
      <c r="B41" s="4" t="s">
        <v>134</v>
      </c>
      <c r="C41" s="16" t="s">
        <v>45</v>
      </c>
      <c r="D41" s="56">
        <f>D42</f>
        <v>6</v>
      </c>
      <c r="E41" s="60">
        <f>E42</f>
        <v>6</v>
      </c>
      <c r="F41" s="56">
        <v>6</v>
      </c>
      <c r="G41" s="60">
        <v>6</v>
      </c>
      <c r="H41" s="30">
        <v>2</v>
      </c>
      <c r="I41" s="30">
        <v>2</v>
      </c>
      <c r="J41" s="30">
        <v>2</v>
      </c>
      <c r="K41" s="118" t="s">
        <v>225</v>
      </c>
      <c r="L41" s="101" t="s">
        <v>48</v>
      </c>
      <c r="M41" s="123"/>
      <c r="N41" s="131"/>
      <c r="O41" s="85"/>
      <c r="P41" s="85"/>
      <c r="Q41" s="85"/>
      <c r="R41" s="85"/>
      <c r="S41" s="85"/>
      <c r="U41" s="115">
        <v>0.04</v>
      </c>
      <c r="V41" s="115">
        <v>0.04</v>
      </c>
      <c r="W41" s="115">
        <v>0.04</v>
      </c>
      <c r="X41" s="115">
        <v>0.04</v>
      </c>
    </row>
    <row r="42" spans="1:24" ht="24.75" customHeight="1" x14ac:dyDescent="0.3">
      <c r="A42" s="117"/>
      <c r="B42" s="4" t="s">
        <v>171</v>
      </c>
      <c r="C42" s="16" t="s">
        <v>45</v>
      </c>
      <c r="D42" s="56">
        <v>6</v>
      </c>
      <c r="E42" s="60">
        <v>6</v>
      </c>
      <c r="F42" s="56">
        <v>6</v>
      </c>
      <c r="G42" s="60">
        <v>6</v>
      </c>
      <c r="H42" s="30">
        <v>2</v>
      </c>
      <c r="I42" s="30">
        <v>2</v>
      </c>
      <c r="J42" s="30">
        <v>2</v>
      </c>
      <c r="K42" s="118"/>
      <c r="L42" s="101"/>
      <c r="M42" s="123"/>
      <c r="N42" s="131"/>
      <c r="O42" s="85"/>
      <c r="P42" s="85"/>
      <c r="Q42" s="85"/>
      <c r="R42" s="85"/>
      <c r="S42" s="85"/>
      <c r="U42" s="115"/>
      <c r="V42" s="115"/>
      <c r="W42" s="115"/>
      <c r="X42" s="115"/>
    </row>
    <row r="43" spans="1:24" ht="47.25" customHeight="1" x14ac:dyDescent="0.3">
      <c r="A43" s="117"/>
      <c r="B43" s="4" t="s">
        <v>148</v>
      </c>
      <c r="C43" s="16" t="s">
        <v>45</v>
      </c>
      <c r="D43" s="56" t="s">
        <v>100</v>
      </c>
      <c r="E43" s="60" t="s">
        <v>100</v>
      </c>
      <c r="F43" s="30">
        <v>0</v>
      </c>
      <c r="G43" s="60">
        <v>0</v>
      </c>
      <c r="H43" s="30">
        <v>0</v>
      </c>
      <c r="I43" s="30">
        <v>0</v>
      </c>
      <c r="J43" s="30">
        <v>0</v>
      </c>
      <c r="K43" s="118"/>
      <c r="L43" s="101"/>
      <c r="M43" s="123"/>
      <c r="N43" s="131"/>
      <c r="O43" s="85"/>
      <c r="P43" s="85"/>
      <c r="Q43" s="85"/>
      <c r="R43" s="85"/>
      <c r="S43" s="85"/>
      <c r="U43" s="115"/>
      <c r="V43" s="115"/>
      <c r="W43" s="115"/>
      <c r="X43" s="115"/>
    </row>
    <row r="44" spans="1:24" ht="38.25" customHeight="1" x14ac:dyDescent="0.3">
      <c r="A44" s="117" t="s">
        <v>166</v>
      </c>
      <c r="B44" s="4" t="s">
        <v>131</v>
      </c>
      <c r="C44" s="16" t="s">
        <v>52</v>
      </c>
      <c r="D44" s="55">
        <f>D41/7*100</f>
        <v>85.714285714285708</v>
      </c>
      <c r="E44" s="62">
        <f>E41/12*100</f>
        <v>50</v>
      </c>
      <c r="F44" s="55">
        <f>F38/8*100</f>
        <v>75</v>
      </c>
      <c r="G44" s="62">
        <f>G38/8*100</f>
        <v>75</v>
      </c>
      <c r="H44" s="29">
        <f>H41/9*100</f>
        <v>22.222222222222221</v>
      </c>
      <c r="I44" s="29">
        <f>I41/7*100</f>
        <v>28.571428571428569</v>
      </c>
      <c r="J44" s="29">
        <f>J41/7*100</f>
        <v>28.571428571428569</v>
      </c>
      <c r="K44" s="118" t="s">
        <v>223</v>
      </c>
      <c r="L44" s="101" t="s">
        <v>53</v>
      </c>
      <c r="M44" s="123"/>
      <c r="N44" s="131"/>
      <c r="O44" s="85"/>
      <c r="P44" s="85"/>
      <c r="Q44" s="85"/>
      <c r="R44" s="85"/>
      <c r="S44" s="85"/>
      <c r="U44" s="115">
        <v>0.01</v>
      </c>
      <c r="V44" s="115">
        <v>0.01</v>
      </c>
      <c r="W44" s="115">
        <v>0.01</v>
      </c>
      <c r="X44" s="115">
        <v>0.01</v>
      </c>
    </row>
    <row r="45" spans="1:24" ht="17.25" customHeight="1" x14ac:dyDescent="0.3">
      <c r="A45" s="117"/>
      <c r="B45" s="77" t="s">
        <v>208</v>
      </c>
      <c r="C45" s="74" t="s">
        <v>45</v>
      </c>
      <c r="D45" s="75">
        <v>7</v>
      </c>
      <c r="E45" s="76">
        <v>12</v>
      </c>
      <c r="F45" s="75">
        <v>8</v>
      </c>
      <c r="G45" s="76">
        <v>8</v>
      </c>
      <c r="H45" s="80">
        <v>9</v>
      </c>
      <c r="I45" s="80">
        <v>7</v>
      </c>
      <c r="J45" s="80">
        <v>7</v>
      </c>
      <c r="K45" s="118"/>
      <c r="L45" s="101"/>
      <c r="M45" s="123"/>
      <c r="N45" s="131"/>
      <c r="O45" s="85"/>
      <c r="P45" s="85"/>
      <c r="Q45" s="85"/>
      <c r="R45" s="85"/>
      <c r="S45" s="85"/>
      <c r="U45" s="115"/>
      <c r="V45" s="115"/>
      <c r="W45" s="115"/>
      <c r="X45" s="115"/>
    </row>
    <row r="46" spans="1:24" ht="28.5" customHeight="1" x14ac:dyDescent="0.3">
      <c r="A46" s="117" t="s">
        <v>167</v>
      </c>
      <c r="B46" s="4" t="s">
        <v>145</v>
      </c>
      <c r="C46" s="16" t="s">
        <v>45</v>
      </c>
      <c r="D46" s="56">
        <v>2</v>
      </c>
      <c r="E46" s="60">
        <f>E47+E48</f>
        <v>4</v>
      </c>
      <c r="F46" s="56">
        <v>3</v>
      </c>
      <c r="G46" s="60">
        <v>3</v>
      </c>
      <c r="H46" s="30">
        <v>2</v>
      </c>
      <c r="I46" s="30">
        <v>2</v>
      </c>
      <c r="J46" s="30">
        <v>2</v>
      </c>
      <c r="K46" s="118" t="s">
        <v>228</v>
      </c>
      <c r="L46" s="101" t="s">
        <v>47</v>
      </c>
      <c r="M46" s="123" t="s">
        <v>136</v>
      </c>
      <c r="N46" s="131" t="s">
        <v>172</v>
      </c>
      <c r="O46" s="85"/>
      <c r="P46" s="85"/>
      <c r="Q46" s="85"/>
      <c r="R46" s="85"/>
      <c r="S46" s="85"/>
      <c r="U46" s="115">
        <v>0.02</v>
      </c>
      <c r="V46" s="115">
        <v>0.02</v>
      </c>
      <c r="W46" s="115">
        <v>0.01</v>
      </c>
      <c r="X46" s="115">
        <v>0.01</v>
      </c>
    </row>
    <row r="47" spans="1:24" ht="33" customHeight="1" x14ac:dyDescent="0.3">
      <c r="A47" s="117"/>
      <c r="B47" s="4" t="s">
        <v>192</v>
      </c>
      <c r="C47" s="16" t="s">
        <v>45</v>
      </c>
      <c r="D47" s="56">
        <v>2</v>
      </c>
      <c r="E47" s="60">
        <v>3</v>
      </c>
      <c r="F47" s="56">
        <v>3</v>
      </c>
      <c r="G47" s="60">
        <v>3</v>
      </c>
      <c r="H47" s="30">
        <v>2</v>
      </c>
      <c r="I47" s="30">
        <v>2</v>
      </c>
      <c r="J47" s="30">
        <v>2</v>
      </c>
      <c r="K47" s="118"/>
      <c r="L47" s="101"/>
      <c r="M47" s="123"/>
      <c r="N47" s="131"/>
      <c r="O47" s="85"/>
      <c r="P47" s="85"/>
      <c r="Q47" s="85"/>
      <c r="R47" s="85"/>
      <c r="S47" s="85"/>
      <c r="U47" s="115"/>
      <c r="V47" s="115"/>
      <c r="W47" s="115"/>
      <c r="X47" s="115"/>
    </row>
    <row r="48" spans="1:24" ht="30" customHeight="1" x14ac:dyDescent="0.3">
      <c r="A48" s="117"/>
      <c r="B48" s="4" t="s">
        <v>149</v>
      </c>
      <c r="C48" s="16" t="s">
        <v>45</v>
      </c>
      <c r="D48" s="56" t="s">
        <v>100</v>
      </c>
      <c r="E48" s="60">
        <v>1</v>
      </c>
      <c r="F48" s="56">
        <v>0</v>
      </c>
      <c r="G48" s="60">
        <v>0</v>
      </c>
      <c r="H48" s="30">
        <v>0</v>
      </c>
      <c r="I48" s="30">
        <v>0</v>
      </c>
      <c r="J48" s="30">
        <v>0</v>
      </c>
      <c r="K48" s="118"/>
      <c r="L48" s="101"/>
      <c r="M48" s="123"/>
      <c r="N48" s="131"/>
      <c r="O48" s="85"/>
      <c r="P48" s="85"/>
      <c r="Q48" s="85"/>
      <c r="R48" s="85"/>
      <c r="S48" s="85"/>
      <c r="U48" s="115"/>
      <c r="V48" s="115"/>
      <c r="W48" s="115"/>
      <c r="X48" s="115"/>
    </row>
    <row r="49" spans="1:24" ht="20.25" customHeight="1" x14ac:dyDescent="0.3">
      <c r="A49" s="117" t="s">
        <v>188</v>
      </c>
      <c r="B49" s="4" t="s">
        <v>77</v>
      </c>
      <c r="C49" s="16" t="s">
        <v>45</v>
      </c>
      <c r="D49" s="56">
        <v>2</v>
      </c>
      <c r="E49" s="60">
        <f>E50+E51</f>
        <v>4</v>
      </c>
      <c r="F49" s="56">
        <v>3</v>
      </c>
      <c r="G49" s="60">
        <v>3</v>
      </c>
      <c r="H49" s="30">
        <v>2</v>
      </c>
      <c r="I49" s="30">
        <v>2</v>
      </c>
      <c r="J49" s="30">
        <v>2</v>
      </c>
      <c r="K49" s="118" t="s">
        <v>222</v>
      </c>
      <c r="L49" s="119" t="s">
        <v>48</v>
      </c>
      <c r="M49" s="123"/>
      <c r="N49" s="131"/>
      <c r="O49" s="85"/>
      <c r="P49" s="85"/>
      <c r="Q49" s="85"/>
      <c r="R49" s="85"/>
      <c r="S49" s="85"/>
      <c r="U49" s="115">
        <v>0.05</v>
      </c>
      <c r="V49" s="115">
        <v>0.05</v>
      </c>
      <c r="W49" s="115">
        <v>0.05</v>
      </c>
      <c r="X49" s="115">
        <v>0.05</v>
      </c>
    </row>
    <row r="50" spans="1:24" ht="30.75" customHeight="1" x14ac:dyDescent="0.3">
      <c r="A50" s="117"/>
      <c r="B50" s="4" t="s">
        <v>191</v>
      </c>
      <c r="C50" s="16" t="s">
        <v>45</v>
      </c>
      <c r="D50" s="56">
        <v>2</v>
      </c>
      <c r="E50" s="60">
        <v>3</v>
      </c>
      <c r="F50" s="56">
        <v>3</v>
      </c>
      <c r="G50" s="60">
        <v>3</v>
      </c>
      <c r="H50" s="30">
        <v>2</v>
      </c>
      <c r="I50" s="30">
        <v>2</v>
      </c>
      <c r="J50" s="30">
        <v>2</v>
      </c>
      <c r="K50" s="118"/>
      <c r="L50" s="119"/>
      <c r="M50" s="123"/>
      <c r="N50" s="131"/>
      <c r="O50" s="85"/>
      <c r="P50" s="85"/>
      <c r="Q50" s="85"/>
      <c r="R50" s="85"/>
      <c r="S50" s="85"/>
      <c r="U50" s="115"/>
      <c r="V50" s="115"/>
      <c r="W50" s="115"/>
      <c r="X50" s="115"/>
    </row>
    <row r="51" spans="1:24" ht="30.75" customHeight="1" x14ac:dyDescent="0.3">
      <c r="A51" s="117"/>
      <c r="B51" s="4" t="s">
        <v>149</v>
      </c>
      <c r="C51" s="16" t="s">
        <v>45</v>
      </c>
      <c r="D51" s="56" t="s">
        <v>100</v>
      </c>
      <c r="E51" s="60">
        <v>1</v>
      </c>
      <c r="F51" s="81">
        <v>0</v>
      </c>
      <c r="G51" s="60">
        <v>0</v>
      </c>
      <c r="H51" s="30">
        <v>0</v>
      </c>
      <c r="I51" s="30">
        <v>0</v>
      </c>
      <c r="J51" s="30">
        <v>0</v>
      </c>
      <c r="K51" s="118"/>
      <c r="L51" s="119"/>
      <c r="M51" s="123"/>
      <c r="N51" s="131"/>
      <c r="O51" s="85"/>
      <c r="P51" s="85"/>
      <c r="Q51" s="85"/>
      <c r="R51" s="85"/>
      <c r="S51" s="85"/>
      <c r="U51" s="115"/>
      <c r="V51" s="115"/>
      <c r="W51" s="115"/>
      <c r="X51" s="115"/>
    </row>
    <row r="52" spans="1:24" ht="48.75" customHeight="1" x14ac:dyDescent="0.3">
      <c r="A52" s="117" t="s">
        <v>189</v>
      </c>
      <c r="B52" s="4" t="s">
        <v>78</v>
      </c>
      <c r="C52" s="16" t="s">
        <v>52</v>
      </c>
      <c r="D52" s="55">
        <f>D49/2*100</f>
        <v>100</v>
      </c>
      <c r="E52" s="61">
        <f>E49/12*100</f>
        <v>33.333333333333329</v>
      </c>
      <c r="F52" s="55">
        <f>F46/5*100</f>
        <v>60</v>
      </c>
      <c r="G52" s="61">
        <f>G47/5*100</f>
        <v>60</v>
      </c>
      <c r="H52" s="29">
        <f>H49/4*100</f>
        <v>50</v>
      </c>
      <c r="I52" s="29">
        <f>I49/7*100</f>
        <v>28.571428571428569</v>
      </c>
      <c r="J52" s="29">
        <f>J49/12*100</f>
        <v>16.666666666666664</v>
      </c>
      <c r="K52" s="118" t="s">
        <v>222</v>
      </c>
      <c r="L52" s="119" t="s">
        <v>53</v>
      </c>
      <c r="M52" s="123"/>
      <c r="N52" s="131"/>
      <c r="O52" s="85"/>
      <c r="P52" s="85"/>
      <c r="Q52" s="85"/>
      <c r="R52" s="85"/>
      <c r="S52" s="85"/>
      <c r="U52" s="115">
        <v>0.05</v>
      </c>
      <c r="V52" s="115">
        <v>0.05</v>
      </c>
      <c r="W52" s="115">
        <v>0.05</v>
      </c>
      <c r="X52" s="115">
        <v>0.05</v>
      </c>
    </row>
    <row r="53" spans="1:24" s="69" customFormat="1" ht="20.25" customHeight="1" x14ac:dyDescent="0.3">
      <c r="A53" s="117"/>
      <c r="B53" s="67" t="s">
        <v>207</v>
      </c>
      <c r="C53" s="70" t="s">
        <v>45</v>
      </c>
      <c r="D53" s="71">
        <v>2</v>
      </c>
      <c r="E53" s="72">
        <v>12</v>
      </c>
      <c r="F53" s="71">
        <v>5</v>
      </c>
      <c r="G53" s="72">
        <v>5</v>
      </c>
      <c r="H53" s="82">
        <v>4</v>
      </c>
      <c r="I53" s="82">
        <v>7</v>
      </c>
      <c r="J53" s="82">
        <v>12</v>
      </c>
      <c r="K53" s="118"/>
      <c r="L53" s="119"/>
      <c r="M53" s="123"/>
      <c r="N53" s="131"/>
      <c r="O53" s="85"/>
      <c r="P53" s="85"/>
      <c r="Q53" s="85"/>
      <c r="R53" s="85"/>
      <c r="S53" s="85"/>
      <c r="T53" s="68"/>
      <c r="U53" s="115"/>
      <c r="V53" s="115"/>
      <c r="W53" s="115"/>
      <c r="X53" s="115"/>
    </row>
    <row r="54" spans="1:24" ht="35.25" customHeight="1" x14ac:dyDescent="0.3">
      <c r="A54" s="117" t="s">
        <v>185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30"/>
      <c r="O54" s="84"/>
      <c r="P54" s="84"/>
      <c r="Q54" s="84"/>
      <c r="R54" s="84"/>
      <c r="S54" s="84"/>
      <c r="T54" s="33"/>
    </row>
    <row r="55" spans="1:24" ht="53.25" customHeight="1" x14ac:dyDescent="0.3">
      <c r="A55" s="126" t="s">
        <v>168</v>
      </c>
      <c r="B55" s="4" t="s">
        <v>195</v>
      </c>
      <c r="C55" s="16" t="s">
        <v>52</v>
      </c>
      <c r="D55" s="55">
        <v>100</v>
      </c>
      <c r="E55" s="29">
        <f>19/19*100</f>
        <v>100</v>
      </c>
      <c r="F55" s="29">
        <f>25/25*100</f>
        <v>100</v>
      </c>
      <c r="G55" s="29">
        <f>18/18*100</f>
        <v>100</v>
      </c>
      <c r="H55" s="29">
        <v>100</v>
      </c>
      <c r="I55" s="29">
        <v>100</v>
      </c>
      <c r="J55" s="29">
        <v>100</v>
      </c>
      <c r="K55" s="101" t="s">
        <v>202</v>
      </c>
      <c r="L55" s="101" t="s">
        <v>150</v>
      </c>
      <c r="M55" s="101" t="s">
        <v>186</v>
      </c>
      <c r="N55" s="116" t="s">
        <v>173</v>
      </c>
      <c r="O55" s="86"/>
      <c r="P55" s="86"/>
      <c r="Q55" s="86"/>
      <c r="R55" s="86"/>
      <c r="S55" s="86"/>
      <c r="U55" s="115">
        <v>0.02</v>
      </c>
      <c r="V55" s="115">
        <v>0.02</v>
      </c>
      <c r="W55" s="115">
        <v>0.02</v>
      </c>
      <c r="X55" s="115">
        <v>0.02</v>
      </c>
    </row>
    <row r="56" spans="1:24" ht="14.25" customHeight="1" x14ac:dyDescent="0.3">
      <c r="A56" s="126"/>
      <c r="B56" s="74" t="s">
        <v>213</v>
      </c>
      <c r="C56" s="74" t="s">
        <v>45</v>
      </c>
      <c r="D56" s="74">
        <v>19</v>
      </c>
      <c r="E56" s="87">
        <v>19</v>
      </c>
      <c r="F56" s="80">
        <v>13</v>
      </c>
      <c r="G56" s="80">
        <v>13</v>
      </c>
      <c r="H56" s="80">
        <v>13</v>
      </c>
      <c r="I56" s="80">
        <v>13</v>
      </c>
      <c r="J56" s="80">
        <v>13</v>
      </c>
      <c r="K56" s="101"/>
      <c r="L56" s="101"/>
      <c r="M56" s="101"/>
      <c r="N56" s="116"/>
      <c r="O56" s="86"/>
      <c r="P56" s="86"/>
      <c r="Q56" s="86"/>
      <c r="R56" s="86"/>
      <c r="S56" s="86"/>
      <c r="U56" s="115"/>
      <c r="V56" s="115"/>
      <c r="W56" s="115"/>
      <c r="X56" s="115"/>
    </row>
    <row r="57" spans="1:24" ht="14.25" customHeight="1" x14ac:dyDescent="0.3">
      <c r="A57" s="126"/>
      <c r="B57" s="74" t="s">
        <v>214</v>
      </c>
      <c r="C57" s="74" t="s">
        <v>45</v>
      </c>
      <c r="D57" s="74">
        <v>19</v>
      </c>
      <c r="E57" s="87">
        <v>19</v>
      </c>
      <c r="F57" s="80">
        <v>13</v>
      </c>
      <c r="G57" s="80">
        <v>13</v>
      </c>
      <c r="H57" s="80">
        <v>13</v>
      </c>
      <c r="I57" s="80">
        <v>13</v>
      </c>
      <c r="J57" s="80">
        <v>13</v>
      </c>
      <c r="K57" s="101"/>
      <c r="L57" s="101"/>
      <c r="M57" s="101"/>
      <c r="N57" s="116"/>
      <c r="O57" s="86"/>
      <c r="P57" s="86"/>
      <c r="Q57" s="86"/>
      <c r="R57" s="86"/>
      <c r="S57" s="86"/>
      <c r="U57" s="115"/>
      <c r="V57" s="115"/>
      <c r="W57" s="115"/>
      <c r="X57" s="115"/>
    </row>
    <row r="58" spans="1:24" ht="49.5" customHeight="1" x14ac:dyDescent="0.3">
      <c r="A58" s="126" t="s">
        <v>169</v>
      </c>
      <c r="B58" s="4" t="s">
        <v>194</v>
      </c>
      <c r="C58" s="16" t="s">
        <v>52</v>
      </c>
      <c r="D58" s="55">
        <v>100</v>
      </c>
      <c r="E58" s="29">
        <f>16/16*100</f>
        <v>100</v>
      </c>
      <c r="F58" s="29">
        <f>25/25*100</f>
        <v>100</v>
      </c>
      <c r="G58" s="29">
        <f>18/18*100</f>
        <v>100</v>
      </c>
      <c r="H58" s="29">
        <v>100</v>
      </c>
      <c r="I58" s="29">
        <v>100</v>
      </c>
      <c r="J58" s="29">
        <v>100</v>
      </c>
      <c r="K58" s="101" t="s">
        <v>202</v>
      </c>
      <c r="L58" s="101" t="s">
        <v>150</v>
      </c>
      <c r="M58" s="101" t="s">
        <v>186</v>
      </c>
      <c r="N58" s="116"/>
      <c r="O58" s="86"/>
      <c r="P58" s="86"/>
      <c r="Q58" s="86"/>
      <c r="R58" s="86"/>
      <c r="S58" s="86"/>
      <c r="U58" s="115">
        <v>0.02</v>
      </c>
      <c r="V58" s="115">
        <v>0.02</v>
      </c>
      <c r="W58" s="115">
        <v>0.02</v>
      </c>
      <c r="X58" s="115">
        <v>0.02</v>
      </c>
    </row>
    <row r="59" spans="1:24" ht="29.25" customHeight="1" x14ac:dyDescent="0.3">
      <c r="A59" s="126"/>
      <c r="B59" s="74" t="s">
        <v>215</v>
      </c>
      <c r="C59" s="74" t="s">
        <v>45</v>
      </c>
      <c r="D59" s="75">
        <v>16</v>
      </c>
      <c r="E59" s="80">
        <v>19</v>
      </c>
      <c r="F59" s="80">
        <v>13</v>
      </c>
      <c r="G59" s="80">
        <v>13</v>
      </c>
      <c r="H59" s="80">
        <v>13</v>
      </c>
      <c r="I59" s="80">
        <v>13</v>
      </c>
      <c r="J59" s="80">
        <v>13</v>
      </c>
      <c r="K59" s="101"/>
      <c r="L59" s="101"/>
      <c r="M59" s="101"/>
      <c r="N59" s="116"/>
      <c r="O59" s="86"/>
      <c r="P59" s="86"/>
      <c r="Q59" s="86"/>
      <c r="R59" s="86"/>
      <c r="S59" s="86"/>
      <c r="U59" s="115"/>
      <c r="V59" s="115"/>
      <c r="W59" s="115"/>
      <c r="X59" s="115"/>
    </row>
    <row r="60" spans="1:24" ht="27.75" customHeight="1" x14ac:dyDescent="0.3">
      <c r="A60" s="126"/>
      <c r="B60" s="74" t="s">
        <v>216</v>
      </c>
      <c r="C60" s="74" t="s">
        <v>45</v>
      </c>
      <c r="D60" s="75">
        <v>16</v>
      </c>
      <c r="E60" s="80">
        <v>19</v>
      </c>
      <c r="F60" s="80">
        <v>13</v>
      </c>
      <c r="G60" s="80">
        <v>13</v>
      </c>
      <c r="H60" s="80">
        <v>13</v>
      </c>
      <c r="I60" s="80">
        <v>13</v>
      </c>
      <c r="J60" s="80">
        <v>13</v>
      </c>
      <c r="K60" s="101"/>
      <c r="L60" s="101"/>
      <c r="M60" s="101"/>
      <c r="N60" s="116"/>
      <c r="O60" s="86"/>
      <c r="P60" s="86"/>
      <c r="Q60" s="86"/>
      <c r="R60" s="86"/>
      <c r="S60" s="86"/>
      <c r="U60" s="115"/>
      <c r="V60" s="115"/>
      <c r="W60" s="115"/>
      <c r="X60" s="115"/>
    </row>
    <row r="61" spans="1:24" s="34" customFormat="1" ht="32.25" customHeight="1" x14ac:dyDescent="0.3">
      <c r="A61" s="117" t="s">
        <v>184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30"/>
      <c r="O61" s="84"/>
      <c r="P61" s="84"/>
      <c r="Q61" s="84"/>
      <c r="R61" s="84"/>
      <c r="S61" s="84"/>
      <c r="U61" s="78"/>
      <c r="V61" s="78"/>
      <c r="W61" s="78"/>
      <c r="X61" s="78"/>
    </row>
    <row r="62" spans="1:24" s="34" customFormat="1" ht="67.5" customHeight="1" x14ac:dyDescent="0.3">
      <c r="A62" s="124" t="s">
        <v>179</v>
      </c>
      <c r="B62" s="27" t="s">
        <v>193</v>
      </c>
      <c r="C62" s="31" t="s">
        <v>52</v>
      </c>
      <c r="D62" s="29">
        <v>100</v>
      </c>
      <c r="E62" s="29">
        <v>100</v>
      </c>
      <c r="F62" s="29">
        <v>100</v>
      </c>
      <c r="G62" s="29">
        <v>100</v>
      </c>
      <c r="H62" s="29">
        <v>100</v>
      </c>
      <c r="I62" s="29">
        <v>100</v>
      </c>
      <c r="J62" s="29">
        <v>100</v>
      </c>
      <c r="K62" s="119" t="s">
        <v>203</v>
      </c>
      <c r="L62" s="119" t="s">
        <v>151</v>
      </c>
      <c r="M62" s="119" t="s">
        <v>177</v>
      </c>
      <c r="N62" s="121" t="s">
        <v>178</v>
      </c>
      <c r="O62" s="86"/>
      <c r="P62" s="86"/>
      <c r="Q62" s="86"/>
      <c r="R62" s="86"/>
      <c r="S62" s="86"/>
      <c r="T62" s="53"/>
      <c r="U62" s="115">
        <v>0.1</v>
      </c>
      <c r="V62" s="115">
        <v>0.1</v>
      </c>
      <c r="W62" s="115">
        <v>0.1</v>
      </c>
      <c r="X62" s="115">
        <v>0.1</v>
      </c>
    </row>
    <row r="63" spans="1:24" s="34" customFormat="1" ht="30.75" customHeight="1" x14ac:dyDescent="0.3">
      <c r="A63" s="124"/>
      <c r="B63" s="88" t="s">
        <v>217</v>
      </c>
      <c r="C63" s="87" t="s">
        <v>45</v>
      </c>
      <c r="D63" s="80">
        <v>69</v>
      </c>
      <c r="E63" s="89">
        <v>109</v>
      </c>
      <c r="F63" s="80">
        <v>107</v>
      </c>
      <c r="G63" s="80">
        <v>133</v>
      </c>
      <c r="H63" s="90">
        <v>103</v>
      </c>
      <c r="I63" s="90">
        <v>103</v>
      </c>
      <c r="J63" s="90">
        <v>103</v>
      </c>
      <c r="K63" s="119"/>
      <c r="L63" s="119"/>
      <c r="M63" s="119"/>
      <c r="N63" s="121"/>
      <c r="O63" s="86"/>
      <c r="P63" s="86"/>
      <c r="Q63" s="86"/>
      <c r="R63" s="86"/>
      <c r="S63" s="86"/>
      <c r="T63" s="53"/>
      <c r="U63" s="115"/>
      <c r="V63" s="115"/>
      <c r="W63" s="115"/>
      <c r="X63" s="115"/>
    </row>
    <row r="64" spans="1:24" s="34" customFormat="1" ht="32.25" customHeight="1" thickBot="1" x14ac:dyDescent="0.35">
      <c r="A64" s="125"/>
      <c r="B64" s="91" t="s">
        <v>218</v>
      </c>
      <c r="C64" s="92" t="s">
        <v>45</v>
      </c>
      <c r="D64" s="93">
        <v>69</v>
      </c>
      <c r="E64" s="94">
        <v>109</v>
      </c>
      <c r="F64" s="93">
        <v>107</v>
      </c>
      <c r="G64" s="93">
        <v>133</v>
      </c>
      <c r="H64" s="95">
        <v>103</v>
      </c>
      <c r="I64" s="95">
        <v>103</v>
      </c>
      <c r="J64" s="95">
        <v>103</v>
      </c>
      <c r="K64" s="120"/>
      <c r="L64" s="120"/>
      <c r="M64" s="120"/>
      <c r="N64" s="122"/>
      <c r="O64" s="86"/>
      <c r="P64" s="86"/>
      <c r="Q64" s="86"/>
      <c r="R64" s="86"/>
      <c r="S64" s="86"/>
      <c r="T64" s="53"/>
      <c r="U64" s="115"/>
      <c r="V64" s="115"/>
      <c r="W64" s="115"/>
      <c r="X64" s="115"/>
    </row>
    <row r="65" spans="1:24" s="52" customFormat="1" ht="19.5" customHeight="1" x14ac:dyDescent="0.25">
      <c r="A65" s="135" t="s">
        <v>175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66"/>
      <c r="P65" s="66"/>
      <c r="Q65" s="66"/>
      <c r="R65" s="66"/>
      <c r="S65" s="66"/>
      <c r="U65" s="97">
        <f>SUM(U8:U64)</f>
        <v>1.0000000000000004</v>
      </c>
      <c r="V65" s="97">
        <f>SUM(V8:V64)</f>
        <v>1.0000000000000004</v>
      </c>
      <c r="W65" s="97">
        <f t="shared" ref="W65:X65" si="6">SUM(W8:W64)</f>
        <v>1.0000000000000004</v>
      </c>
      <c r="X65" s="97">
        <f t="shared" si="6"/>
        <v>1.0000000000000004</v>
      </c>
    </row>
    <row r="66" spans="1:24" s="52" customFormat="1" ht="19.5" customHeight="1" x14ac:dyDescent="0.25">
      <c r="A66" s="132" t="s">
        <v>176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66"/>
      <c r="P66" s="66"/>
      <c r="Q66" s="66"/>
      <c r="R66" s="66"/>
      <c r="S66" s="66"/>
      <c r="U66" s="79"/>
      <c r="V66" s="79"/>
      <c r="W66" s="79"/>
      <c r="X66" s="79"/>
    </row>
    <row r="67" spans="1:24" s="52" customFormat="1" ht="19.5" customHeight="1" x14ac:dyDescent="0.25">
      <c r="A67" s="132" t="s">
        <v>61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66"/>
      <c r="P67" s="66"/>
      <c r="Q67" s="66"/>
      <c r="R67" s="66"/>
      <c r="S67" s="66"/>
      <c r="U67" s="79"/>
      <c r="V67" s="79"/>
      <c r="W67" s="79"/>
      <c r="X67" s="79"/>
    </row>
    <row r="68" spans="1:24" s="52" customFormat="1" ht="19.5" customHeight="1" x14ac:dyDescent="0.25">
      <c r="A68" s="132" t="s">
        <v>182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66"/>
      <c r="P68" s="66"/>
      <c r="Q68" s="66"/>
      <c r="R68" s="66"/>
      <c r="S68" s="66"/>
      <c r="U68" s="79"/>
      <c r="V68" s="79"/>
      <c r="W68" s="79"/>
      <c r="X68" s="79"/>
    </row>
    <row r="69" spans="1:24" s="52" customFormat="1" ht="19.5" customHeight="1" x14ac:dyDescent="0.25">
      <c r="A69" s="132" t="s">
        <v>183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66"/>
      <c r="P69" s="66"/>
      <c r="Q69" s="66"/>
      <c r="R69" s="66"/>
      <c r="S69" s="66"/>
      <c r="U69" s="79"/>
      <c r="V69" s="79"/>
      <c r="W69" s="79"/>
      <c r="X69" s="79"/>
    </row>
  </sheetData>
  <mergeCells count="172">
    <mergeCell ref="K1:N1"/>
    <mergeCell ref="A7:N7"/>
    <mergeCell ref="B6:N6"/>
    <mergeCell ref="K3:K5"/>
    <mergeCell ref="A2:N2"/>
    <mergeCell ref="A3:A5"/>
    <mergeCell ref="D3:G3"/>
    <mergeCell ref="H5:J5"/>
    <mergeCell ref="H3:J3"/>
    <mergeCell ref="F4:G4"/>
    <mergeCell ref="A8:A10"/>
    <mergeCell ref="A54:N54"/>
    <mergeCell ref="A38:A40"/>
    <mergeCell ref="L22:L23"/>
    <mergeCell ref="A32:A35"/>
    <mergeCell ref="K32:K35"/>
    <mergeCell ref="T14:T16"/>
    <mergeCell ref="L8:L10"/>
    <mergeCell ref="L28:L31"/>
    <mergeCell ref="L11:L13"/>
    <mergeCell ref="M28:M31"/>
    <mergeCell ref="L16:L18"/>
    <mergeCell ref="L19:L21"/>
    <mergeCell ref="M16:M18"/>
    <mergeCell ref="L14:L15"/>
    <mergeCell ref="M8:M15"/>
    <mergeCell ref="M19:M23"/>
    <mergeCell ref="N8:N23"/>
    <mergeCell ref="N24:N45"/>
    <mergeCell ref="M24:M27"/>
    <mergeCell ref="L26:L27"/>
    <mergeCell ref="L41:L43"/>
    <mergeCell ref="L36:L37"/>
    <mergeCell ref="M32:M37"/>
    <mergeCell ref="A26:A27"/>
    <mergeCell ref="A61:N61"/>
    <mergeCell ref="A22:A23"/>
    <mergeCell ref="A14:A15"/>
    <mergeCell ref="N46:N53"/>
    <mergeCell ref="K36:K37"/>
    <mergeCell ref="A69:N69"/>
    <mergeCell ref="N3:N5"/>
    <mergeCell ref="B3:B5"/>
    <mergeCell ref="L3:L5"/>
    <mergeCell ref="C3:C5"/>
    <mergeCell ref="M3:M5"/>
    <mergeCell ref="A65:N65"/>
    <mergeCell ref="A66:N66"/>
    <mergeCell ref="A49:A51"/>
    <mergeCell ref="K49:K51"/>
    <mergeCell ref="A68:N68"/>
    <mergeCell ref="A67:N67"/>
    <mergeCell ref="K38:K40"/>
    <mergeCell ref="L38:L40"/>
    <mergeCell ref="A46:A48"/>
    <mergeCell ref="A11:A13"/>
    <mergeCell ref="K11:K13"/>
    <mergeCell ref="K8:K10"/>
    <mergeCell ref="L32:L35"/>
    <mergeCell ref="U8:U10"/>
    <mergeCell ref="U11:U13"/>
    <mergeCell ref="U14:U15"/>
    <mergeCell ref="U16:U18"/>
    <mergeCell ref="U19:U21"/>
    <mergeCell ref="U38:U40"/>
    <mergeCell ref="A55:A57"/>
    <mergeCell ref="A58:A60"/>
    <mergeCell ref="K14:K15"/>
    <mergeCell ref="K22:K23"/>
    <mergeCell ref="K26:K27"/>
    <mergeCell ref="K52:K53"/>
    <mergeCell ref="K55:K57"/>
    <mergeCell ref="A19:A21"/>
    <mergeCell ref="A16:A18"/>
    <mergeCell ref="K16:K18"/>
    <mergeCell ref="K19:K21"/>
    <mergeCell ref="K28:K31"/>
    <mergeCell ref="A28:A31"/>
    <mergeCell ref="K46:K48"/>
    <mergeCell ref="A52:A53"/>
    <mergeCell ref="A44:A45"/>
    <mergeCell ref="A36:A37"/>
    <mergeCell ref="N55:N60"/>
    <mergeCell ref="A41:A43"/>
    <mergeCell ref="K41:K43"/>
    <mergeCell ref="K62:K64"/>
    <mergeCell ref="L62:L64"/>
    <mergeCell ref="M62:M64"/>
    <mergeCell ref="N62:N64"/>
    <mergeCell ref="L55:L57"/>
    <mergeCell ref="M55:M57"/>
    <mergeCell ref="K58:K60"/>
    <mergeCell ref="L58:L60"/>
    <mergeCell ref="M58:M60"/>
    <mergeCell ref="L49:L51"/>
    <mergeCell ref="L52:L53"/>
    <mergeCell ref="M38:M45"/>
    <mergeCell ref="M46:M53"/>
    <mergeCell ref="K44:K45"/>
    <mergeCell ref="L44:L45"/>
    <mergeCell ref="L46:L48"/>
    <mergeCell ref="A62:A64"/>
    <mergeCell ref="V8:V10"/>
    <mergeCell ref="W8:W10"/>
    <mergeCell ref="X8:X10"/>
    <mergeCell ref="V11:V13"/>
    <mergeCell ref="W11:W13"/>
    <mergeCell ref="X11:X13"/>
    <mergeCell ref="U41:U43"/>
    <mergeCell ref="V41:V43"/>
    <mergeCell ref="W41:W43"/>
    <mergeCell ref="X41:X43"/>
    <mergeCell ref="U22:U23"/>
    <mergeCell ref="U26:U27"/>
    <mergeCell ref="U28:U31"/>
    <mergeCell ref="U32:U35"/>
    <mergeCell ref="U36:U37"/>
    <mergeCell ref="V26:V27"/>
    <mergeCell ref="W26:W27"/>
    <mergeCell ref="X26:X27"/>
    <mergeCell ref="V28:V31"/>
    <mergeCell ref="W28:W31"/>
    <mergeCell ref="X28:X31"/>
    <mergeCell ref="V36:V37"/>
    <mergeCell ref="W36:W37"/>
    <mergeCell ref="X36:X37"/>
    <mergeCell ref="V38:V40"/>
    <mergeCell ref="W38:W40"/>
    <mergeCell ref="X38:X40"/>
    <mergeCell ref="V14:V15"/>
    <mergeCell ref="W14:W15"/>
    <mergeCell ref="X14:X15"/>
    <mergeCell ref="V16:V18"/>
    <mergeCell ref="W16:W18"/>
    <mergeCell ref="X16:X18"/>
    <mergeCell ref="V19:V21"/>
    <mergeCell ref="W19:W21"/>
    <mergeCell ref="X19:X21"/>
    <mergeCell ref="V22:V23"/>
    <mergeCell ref="W22:W23"/>
    <mergeCell ref="X22:X23"/>
    <mergeCell ref="V32:V35"/>
    <mergeCell ref="W32:W35"/>
    <mergeCell ref="X32:X35"/>
    <mergeCell ref="U49:U51"/>
    <mergeCell ref="U52:U53"/>
    <mergeCell ref="V49:V51"/>
    <mergeCell ref="W49:W51"/>
    <mergeCell ref="X49:X51"/>
    <mergeCell ref="V52:V53"/>
    <mergeCell ref="W52:W53"/>
    <mergeCell ref="X52:X53"/>
    <mergeCell ref="U44:U45"/>
    <mergeCell ref="U46:U48"/>
    <mergeCell ref="V46:V48"/>
    <mergeCell ref="W46:W48"/>
    <mergeCell ref="X46:X48"/>
    <mergeCell ref="V44:V45"/>
    <mergeCell ref="W44:W45"/>
    <mergeCell ref="X44:X45"/>
    <mergeCell ref="U62:U64"/>
    <mergeCell ref="V62:V64"/>
    <mergeCell ref="W62:W64"/>
    <mergeCell ref="X62:X64"/>
    <mergeCell ref="U55:U57"/>
    <mergeCell ref="V55:V57"/>
    <mergeCell ref="W55:W57"/>
    <mergeCell ref="X55:X57"/>
    <mergeCell ref="U58:U60"/>
    <mergeCell ref="V58:V60"/>
    <mergeCell ref="W58:W60"/>
    <mergeCell ref="X58:X60"/>
  </mergeCells>
  <pageMargins left="0.15748031496062992" right="0.19685039370078741" top="0" bottom="0" header="0" footer="0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5" customWidth="1"/>
    <col min="2" max="2" width="46" style="35" customWidth="1"/>
    <col min="3" max="3" width="9.109375" style="35"/>
    <col min="4" max="4" width="8.88671875" style="43" customWidth="1"/>
    <col min="5" max="5" width="9.33203125" style="34" customWidth="1"/>
    <col min="6" max="6" width="8.88671875" style="35" customWidth="1"/>
    <col min="7" max="7" width="8" style="35" customWidth="1"/>
    <col min="8" max="8" width="8.88671875" style="35" customWidth="1"/>
    <col min="9" max="9" width="20.88671875" style="43" customWidth="1"/>
    <col min="10" max="13" width="11.33203125" style="43" customWidth="1"/>
    <col min="14" max="14" width="16.33203125" style="35" customWidth="1"/>
    <col min="15" max="15" width="0.44140625" style="35" customWidth="1"/>
    <col min="16" max="16" width="18.5546875" style="35" hidden="1" customWidth="1"/>
    <col min="17" max="16384" width="9.109375" style="35"/>
  </cols>
  <sheetData>
    <row r="1" spans="1:17" hidden="1" x14ac:dyDescent="0.3">
      <c r="A1" s="33"/>
      <c r="B1" s="33"/>
      <c r="C1" s="33"/>
      <c r="D1" s="34"/>
      <c r="F1" s="33"/>
      <c r="G1" s="33"/>
      <c r="H1" s="33"/>
      <c r="I1" s="34"/>
      <c r="J1" s="34"/>
      <c r="K1" s="34"/>
      <c r="L1" s="34"/>
      <c r="M1" s="34"/>
      <c r="N1" s="156" t="s">
        <v>67</v>
      </c>
      <c r="O1" s="156"/>
      <c r="P1" s="156"/>
    </row>
    <row r="2" spans="1:17" hidden="1" x14ac:dyDescent="0.3">
      <c r="A2" s="33"/>
      <c r="B2" s="33"/>
      <c r="C2" s="33"/>
      <c r="D2" s="34"/>
      <c r="F2" s="33"/>
      <c r="G2" s="33"/>
      <c r="H2" s="33"/>
      <c r="I2" s="34"/>
      <c r="J2" s="34"/>
      <c r="K2" s="34"/>
      <c r="L2" s="34"/>
      <c r="M2" s="34"/>
      <c r="N2" s="156" t="s">
        <v>68</v>
      </c>
      <c r="O2" s="156"/>
      <c r="P2" s="156"/>
    </row>
    <row r="3" spans="1:17" hidden="1" x14ac:dyDescent="0.3">
      <c r="A3" s="33"/>
      <c r="B3" s="33"/>
      <c r="C3" s="33"/>
      <c r="D3" s="34"/>
      <c r="F3" s="33"/>
      <c r="G3" s="33"/>
      <c r="H3" s="33"/>
      <c r="I3" s="34"/>
      <c r="J3" s="34"/>
      <c r="K3" s="34"/>
      <c r="L3" s="34"/>
      <c r="M3" s="34"/>
      <c r="N3" s="156" t="s">
        <v>102</v>
      </c>
      <c r="O3" s="156"/>
      <c r="P3" s="156"/>
    </row>
    <row r="4" spans="1:17" ht="9.75" hidden="1" customHeight="1" x14ac:dyDescent="0.3">
      <c r="A4" s="33"/>
      <c r="B4" s="33"/>
      <c r="C4" s="33"/>
      <c r="D4" s="34"/>
      <c r="F4" s="33"/>
      <c r="G4" s="33"/>
      <c r="H4" s="33"/>
      <c r="I4" s="34"/>
      <c r="J4" s="34"/>
      <c r="K4" s="34"/>
      <c r="L4" s="34"/>
      <c r="M4" s="34"/>
      <c r="N4" s="45"/>
      <c r="O4" s="45"/>
      <c r="P4" s="45"/>
    </row>
    <row r="5" spans="1:17" hidden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56" t="s">
        <v>64</v>
      </c>
      <c r="O5" s="156"/>
      <c r="P5" s="156"/>
    </row>
    <row r="6" spans="1:17" hidden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157" t="s">
        <v>96</v>
      </c>
      <c r="O6" s="157"/>
      <c r="P6" s="157"/>
    </row>
    <row r="7" spans="1:17" ht="12.75" hidden="1" customHeigh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136"/>
      <c r="O7" s="136"/>
      <c r="P7" s="136"/>
    </row>
    <row r="8" spans="1:17" hidden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136"/>
      <c r="O8" s="136"/>
      <c r="P8" s="136"/>
    </row>
    <row r="9" spans="1:17" ht="53.25" hidden="1" customHeight="1" x14ac:dyDescent="0.3">
      <c r="A9" s="33"/>
      <c r="B9" s="36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36"/>
      <c r="O9" s="136"/>
      <c r="P9" s="136"/>
    </row>
    <row r="10" spans="1:17" ht="16.5" hidden="1" customHeight="1" x14ac:dyDescent="0.3">
      <c r="A10" s="152" t="s">
        <v>50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7" ht="52.5" hidden="1" customHeight="1" x14ac:dyDescent="0.3">
      <c r="A11" s="153" t="s">
        <v>98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</row>
    <row r="12" spans="1:17" ht="123" customHeight="1" x14ac:dyDescent="0.3">
      <c r="A12" s="119" t="s">
        <v>51</v>
      </c>
      <c r="B12" s="119" t="s">
        <v>46</v>
      </c>
      <c r="C12" s="119" t="s">
        <v>42</v>
      </c>
      <c r="D12" s="154" t="s">
        <v>101</v>
      </c>
      <c r="E12" s="155"/>
      <c r="F12" s="154" t="s">
        <v>43</v>
      </c>
      <c r="G12" s="154"/>
      <c r="H12" s="155"/>
      <c r="I12" s="119" t="s">
        <v>106</v>
      </c>
      <c r="J12" s="160" t="s">
        <v>106</v>
      </c>
      <c r="K12" s="154"/>
      <c r="L12" s="154"/>
      <c r="M12" s="155"/>
      <c r="N12" s="119" t="s">
        <v>49</v>
      </c>
      <c r="O12" s="119" t="s">
        <v>56</v>
      </c>
      <c r="P12" s="119" t="s">
        <v>57</v>
      </c>
    </row>
    <row r="13" spans="1:17" ht="39.75" customHeight="1" x14ac:dyDescent="0.3">
      <c r="A13" s="119"/>
      <c r="B13" s="119"/>
      <c r="C13" s="119"/>
      <c r="D13" s="119" t="s">
        <v>97</v>
      </c>
      <c r="E13" s="119"/>
      <c r="F13" s="31" t="s">
        <v>66</v>
      </c>
      <c r="G13" s="31" t="s">
        <v>69</v>
      </c>
      <c r="H13" s="31" t="s">
        <v>99</v>
      </c>
      <c r="I13" s="119"/>
      <c r="J13" s="145" t="s">
        <v>65</v>
      </c>
      <c r="K13" s="145" t="s">
        <v>66</v>
      </c>
      <c r="L13" s="145" t="s">
        <v>69</v>
      </c>
      <c r="M13" s="145" t="s">
        <v>99</v>
      </c>
      <c r="N13" s="119"/>
      <c r="O13" s="119"/>
      <c r="P13" s="119"/>
    </row>
    <row r="14" spans="1:17" ht="24.75" customHeight="1" x14ac:dyDescent="0.3">
      <c r="A14" s="119"/>
      <c r="B14" s="119"/>
      <c r="C14" s="119"/>
      <c r="D14" s="31" t="s">
        <v>41</v>
      </c>
      <c r="E14" s="31" t="s">
        <v>58</v>
      </c>
      <c r="F14" s="31" t="s">
        <v>41</v>
      </c>
      <c r="G14" s="31" t="s">
        <v>41</v>
      </c>
      <c r="H14" s="31" t="s">
        <v>41</v>
      </c>
      <c r="I14" s="119"/>
      <c r="J14" s="147"/>
      <c r="K14" s="147"/>
      <c r="L14" s="147"/>
      <c r="M14" s="147"/>
      <c r="N14" s="119"/>
      <c r="O14" s="119"/>
      <c r="P14" s="119"/>
    </row>
    <row r="15" spans="1:17" ht="37.5" customHeight="1" x14ac:dyDescent="0.3">
      <c r="A15" s="31">
        <v>1</v>
      </c>
      <c r="B15" s="119" t="s">
        <v>103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</row>
    <row r="16" spans="1:17" ht="69.75" customHeight="1" x14ac:dyDescent="0.3">
      <c r="A16" s="140" t="s">
        <v>40</v>
      </c>
      <c r="B16" s="27" t="s">
        <v>121</v>
      </c>
      <c r="C16" s="31" t="s">
        <v>45</v>
      </c>
      <c r="D16" s="31">
        <v>15</v>
      </c>
      <c r="E16" s="31">
        <v>15</v>
      </c>
      <c r="F16" s="31">
        <v>9</v>
      </c>
      <c r="G16" s="31">
        <v>9</v>
      </c>
      <c r="H16" s="31">
        <v>9</v>
      </c>
      <c r="I16" s="145" t="s">
        <v>107</v>
      </c>
      <c r="J16" s="145">
        <v>0.3</v>
      </c>
      <c r="K16" s="145">
        <v>0.3</v>
      </c>
      <c r="L16" s="145">
        <v>0.3</v>
      </c>
      <c r="M16" s="145">
        <v>0.3</v>
      </c>
      <c r="N16" s="145" t="s">
        <v>47</v>
      </c>
      <c r="O16" s="145" t="s">
        <v>95</v>
      </c>
      <c r="P16" s="148" t="s">
        <v>54</v>
      </c>
      <c r="Q16" s="37"/>
    </row>
    <row r="17" spans="1:17" ht="63.75" customHeight="1" x14ac:dyDescent="0.3">
      <c r="A17" s="141"/>
      <c r="B17" s="27" t="s">
        <v>79</v>
      </c>
      <c r="C17" s="31" t="s">
        <v>45</v>
      </c>
      <c r="D17" s="31">
        <v>4</v>
      </c>
      <c r="E17" s="31">
        <v>4</v>
      </c>
      <c r="F17" s="31" t="s">
        <v>100</v>
      </c>
      <c r="G17" s="31" t="s">
        <v>100</v>
      </c>
      <c r="H17" s="31" t="s">
        <v>100</v>
      </c>
      <c r="I17" s="146"/>
      <c r="J17" s="146"/>
      <c r="K17" s="146"/>
      <c r="L17" s="146"/>
      <c r="M17" s="146"/>
      <c r="N17" s="146"/>
      <c r="O17" s="146"/>
      <c r="P17" s="148"/>
      <c r="Q17" s="39"/>
    </row>
    <row r="18" spans="1:17" ht="47.25" customHeight="1" x14ac:dyDescent="0.3">
      <c r="A18" s="141"/>
      <c r="B18" s="27" t="s">
        <v>80</v>
      </c>
      <c r="C18" s="31" t="s">
        <v>45</v>
      </c>
      <c r="D18" s="31">
        <v>8</v>
      </c>
      <c r="E18" s="31">
        <v>8</v>
      </c>
      <c r="F18" s="31" t="s">
        <v>100</v>
      </c>
      <c r="G18" s="31" t="s">
        <v>100</v>
      </c>
      <c r="H18" s="31" t="s">
        <v>100</v>
      </c>
      <c r="I18" s="146"/>
      <c r="J18" s="146"/>
      <c r="K18" s="146"/>
      <c r="L18" s="146"/>
      <c r="M18" s="146"/>
      <c r="N18" s="146"/>
      <c r="O18" s="146"/>
      <c r="P18" s="148"/>
      <c r="Q18" s="39"/>
    </row>
    <row r="19" spans="1:17" ht="41.4" customHeight="1" x14ac:dyDescent="0.3">
      <c r="A19" s="141"/>
      <c r="B19" s="27" t="s">
        <v>81</v>
      </c>
      <c r="C19" s="31" t="s">
        <v>45</v>
      </c>
      <c r="D19" s="31">
        <v>3</v>
      </c>
      <c r="E19" s="31">
        <v>3</v>
      </c>
      <c r="F19" s="31" t="s">
        <v>100</v>
      </c>
      <c r="G19" s="31" t="s">
        <v>100</v>
      </c>
      <c r="H19" s="31" t="s">
        <v>100</v>
      </c>
      <c r="I19" s="146"/>
      <c r="J19" s="146"/>
      <c r="K19" s="146"/>
      <c r="L19" s="146"/>
      <c r="M19" s="146"/>
      <c r="N19" s="146"/>
      <c r="O19" s="146"/>
      <c r="P19" s="148"/>
      <c r="Q19" s="39"/>
    </row>
    <row r="20" spans="1:17" s="48" customFormat="1" ht="30" customHeight="1" x14ac:dyDescent="0.3">
      <c r="A20" s="140" t="s">
        <v>20</v>
      </c>
      <c r="B20" s="27" t="s">
        <v>127</v>
      </c>
      <c r="C20" s="46" t="s">
        <v>45</v>
      </c>
      <c r="D20" s="31">
        <v>15</v>
      </c>
      <c r="E20" s="31">
        <v>15</v>
      </c>
      <c r="F20" s="31">
        <v>9</v>
      </c>
      <c r="G20" s="31">
        <v>9</v>
      </c>
      <c r="H20" s="31">
        <v>9</v>
      </c>
      <c r="I20" s="147"/>
      <c r="J20" s="147"/>
      <c r="K20" s="147"/>
      <c r="L20" s="147"/>
      <c r="M20" s="147"/>
      <c r="N20" s="147"/>
      <c r="O20" s="146"/>
      <c r="P20" s="148"/>
      <c r="Q20" s="47"/>
    </row>
    <row r="21" spans="1:17" ht="57" customHeight="1" x14ac:dyDescent="0.3">
      <c r="A21" s="141"/>
      <c r="B21" s="27" t="s">
        <v>82</v>
      </c>
      <c r="C21" s="31" t="s">
        <v>45</v>
      </c>
      <c r="D21" s="31">
        <v>4</v>
      </c>
      <c r="E21" s="31">
        <v>4</v>
      </c>
      <c r="F21" s="31" t="s">
        <v>100</v>
      </c>
      <c r="G21" s="31" t="s">
        <v>100</v>
      </c>
      <c r="H21" s="31" t="s">
        <v>100</v>
      </c>
      <c r="I21" s="145" t="s">
        <v>108</v>
      </c>
      <c r="J21" s="145">
        <v>0.08</v>
      </c>
      <c r="K21" s="145">
        <v>0.08</v>
      </c>
      <c r="L21" s="145">
        <v>0.08</v>
      </c>
      <c r="M21" s="145">
        <v>0.08</v>
      </c>
      <c r="N21" s="145" t="s">
        <v>48</v>
      </c>
      <c r="O21" s="146"/>
      <c r="P21" s="148"/>
    </row>
    <row r="22" spans="1:17" ht="41.25" customHeight="1" x14ac:dyDescent="0.3">
      <c r="A22" s="141"/>
      <c r="B22" s="27" t="s">
        <v>80</v>
      </c>
      <c r="C22" s="31" t="s">
        <v>45</v>
      </c>
      <c r="D22" s="31">
        <v>8</v>
      </c>
      <c r="E22" s="31">
        <v>8</v>
      </c>
      <c r="F22" s="31" t="s">
        <v>100</v>
      </c>
      <c r="G22" s="31" t="s">
        <v>100</v>
      </c>
      <c r="H22" s="31" t="s">
        <v>100</v>
      </c>
      <c r="I22" s="146"/>
      <c r="J22" s="146"/>
      <c r="K22" s="146"/>
      <c r="L22" s="146"/>
      <c r="M22" s="146"/>
      <c r="N22" s="146"/>
      <c r="O22" s="146"/>
      <c r="P22" s="148"/>
    </row>
    <row r="23" spans="1:17" ht="35.25" customHeight="1" x14ac:dyDescent="0.3">
      <c r="A23" s="141"/>
      <c r="B23" s="27" t="s">
        <v>81</v>
      </c>
      <c r="C23" s="31" t="s">
        <v>45</v>
      </c>
      <c r="D23" s="31">
        <v>3</v>
      </c>
      <c r="E23" s="31">
        <v>3</v>
      </c>
      <c r="F23" s="31" t="s">
        <v>100</v>
      </c>
      <c r="G23" s="31" t="s">
        <v>100</v>
      </c>
      <c r="H23" s="31" t="s">
        <v>100</v>
      </c>
      <c r="I23" s="146"/>
      <c r="J23" s="146"/>
      <c r="K23" s="146"/>
      <c r="L23" s="146"/>
      <c r="M23" s="146"/>
      <c r="N23" s="146"/>
      <c r="O23" s="146"/>
      <c r="P23" s="148"/>
    </row>
    <row r="24" spans="1:17" ht="60.75" customHeight="1" x14ac:dyDescent="0.3">
      <c r="A24" s="28" t="s">
        <v>44</v>
      </c>
      <c r="B24" s="27" t="s">
        <v>128</v>
      </c>
      <c r="C24" s="31" t="s">
        <v>45</v>
      </c>
      <c r="D24" s="29">
        <v>32.6</v>
      </c>
      <c r="E24" s="29">
        <v>23.9</v>
      </c>
      <c r="F24" s="29">
        <v>11.4</v>
      </c>
      <c r="G24" s="29">
        <v>18.399999999999999</v>
      </c>
      <c r="H24" s="29">
        <v>17.600000000000001</v>
      </c>
      <c r="I24" s="146"/>
      <c r="J24" s="146"/>
      <c r="K24" s="146"/>
      <c r="L24" s="146"/>
      <c r="M24" s="146"/>
      <c r="N24" s="146"/>
      <c r="O24" s="146"/>
      <c r="P24" s="148"/>
    </row>
    <row r="25" spans="1:17" s="48" customFormat="1" ht="54" customHeight="1" x14ac:dyDescent="0.3">
      <c r="A25" s="140" t="s">
        <v>94</v>
      </c>
      <c r="B25" s="27" t="s">
        <v>129</v>
      </c>
      <c r="C25" s="46" t="s">
        <v>45</v>
      </c>
      <c r="D25" s="31">
        <v>4</v>
      </c>
      <c r="E25" s="31">
        <v>4</v>
      </c>
      <c r="F25" s="30">
        <v>3</v>
      </c>
      <c r="G25" s="30">
        <v>3</v>
      </c>
      <c r="H25" s="30">
        <v>3</v>
      </c>
      <c r="I25" s="147"/>
      <c r="J25" s="147"/>
      <c r="K25" s="147"/>
      <c r="L25" s="147"/>
      <c r="M25" s="147"/>
      <c r="N25" s="147"/>
      <c r="O25" s="146"/>
      <c r="P25" s="148"/>
    </row>
    <row r="26" spans="1:17" ht="66.75" customHeight="1" x14ac:dyDescent="0.3">
      <c r="A26" s="142"/>
      <c r="B26" s="27" t="s">
        <v>89</v>
      </c>
      <c r="C26" s="31" t="s">
        <v>52</v>
      </c>
      <c r="D26" s="31">
        <v>4</v>
      </c>
      <c r="E26" s="31">
        <v>4</v>
      </c>
      <c r="F26" s="30">
        <v>3</v>
      </c>
      <c r="G26" s="30">
        <v>3</v>
      </c>
      <c r="H26" s="30">
        <v>3</v>
      </c>
      <c r="I26" s="31" t="s">
        <v>109</v>
      </c>
      <c r="J26" s="31">
        <v>0.02</v>
      </c>
      <c r="K26" s="31">
        <v>0.02</v>
      </c>
      <c r="L26" s="31">
        <v>0.02</v>
      </c>
      <c r="M26" s="31">
        <v>0.02</v>
      </c>
      <c r="N26" s="31" t="s">
        <v>53</v>
      </c>
      <c r="O26" s="147"/>
      <c r="P26" s="148"/>
    </row>
    <row r="27" spans="1:17" ht="57.75" customHeight="1" x14ac:dyDescent="0.3">
      <c r="A27" s="140" t="s">
        <v>62</v>
      </c>
      <c r="B27" s="27" t="s">
        <v>130</v>
      </c>
      <c r="C27" s="31" t="s">
        <v>45</v>
      </c>
      <c r="D27" s="31">
        <v>4</v>
      </c>
      <c r="E27" s="31">
        <v>4</v>
      </c>
      <c r="F27" s="30">
        <v>3</v>
      </c>
      <c r="G27" s="30">
        <v>3</v>
      </c>
      <c r="H27" s="30">
        <v>3</v>
      </c>
      <c r="I27" s="145" t="s">
        <v>108</v>
      </c>
      <c r="J27" s="145">
        <v>0.08</v>
      </c>
      <c r="K27" s="145">
        <v>0.08</v>
      </c>
      <c r="L27" s="145">
        <v>0.08</v>
      </c>
      <c r="M27" s="145">
        <v>0.08</v>
      </c>
      <c r="N27" s="145" t="s">
        <v>47</v>
      </c>
      <c r="O27" s="145" t="s">
        <v>95</v>
      </c>
      <c r="P27" s="149" t="s">
        <v>55</v>
      </c>
    </row>
    <row r="28" spans="1:17" ht="72.75" customHeight="1" x14ac:dyDescent="0.3">
      <c r="A28" s="142"/>
      <c r="B28" s="27" t="s">
        <v>89</v>
      </c>
      <c r="C28" s="31" t="s">
        <v>45</v>
      </c>
      <c r="D28" s="31">
        <v>4</v>
      </c>
      <c r="E28" s="31">
        <v>4</v>
      </c>
      <c r="F28" s="30">
        <v>3</v>
      </c>
      <c r="G28" s="30">
        <v>3</v>
      </c>
      <c r="H28" s="30">
        <v>3</v>
      </c>
      <c r="I28" s="147"/>
      <c r="J28" s="147"/>
      <c r="K28" s="147"/>
      <c r="L28" s="147"/>
      <c r="M28" s="147"/>
      <c r="N28" s="147"/>
      <c r="O28" s="146"/>
      <c r="P28" s="150"/>
    </row>
    <row r="29" spans="1:17" ht="64.5" customHeight="1" x14ac:dyDescent="0.3">
      <c r="A29" s="50" t="s">
        <v>63</v>
      </c>
      <c r="B29" s="27" t="s">
        <v>122</v>
      </c>
      <c r="C29" s="31" t="s">
        <v>45</v>
      </c>
      <c r="D29" s="29">
        <v>18.2</v>
      </c>
      <c r="E29" s="29">
        <v>0</v>
      </c>
      <c r="F29" s="29">
        <f>F27/8*100</f>
        <v>37.5</v>
      </c>
      <c r="G29" s="29">
        <f t="shared" ref="G29:H29" si="0">G27/8*100</f>
        <v>37.5</v>
      </c>
      <c r="H29" s="29">
        <f t="shared" si="0"/>
        <v>37.5</v>
      </c>
      <c r="I29" s="145" t="s">
        <v>110</v>
      </c>
      <c r="J29" s="145">
        <v>0.04</v>
      </c>
      <c r="K29" s="145">
        <v>0.04</v>
      </c>
      <c r="L29" s="145">
        <v>0.04</v>
      </c>
      <c r="M29" s="145">
        <v>0.04</v>
      </c>
      <c r="N29" s="145" t="s">
        <v>48</v>
      </c>
      <c r="O29" s="146"/>
      <c r="P29" s="150"/>
    </row>
    <row r="30" spans="1:17" ht="59.25" customHeight="1" x14ac:dyDescent="0.3">
      <c r="A30" s="143" t="s">
        <v>70</v>
      </c>
      <c r="B30" s="27" t="s">
        <v>123</v>
      </c>
      <c r="C30" s="31" t="s">
        <v>45</v>
      </c>
      <c r="D30" s="30">
        <v>37</v>
      </c>
      <c r="E30" s="30">
        <v>37</v>
      </c>
      <c r="F30" s="31">
        <v>18</v>
      </c>
      <c r="G30" s="31">
        <v>18</v>
      </c>
      <c r="H30" s="31">
        <v>18</v>
      </c>
      <c r="I30" s="147"/>
      <c r="J30" s="147"/>
      <c r="K30" s="147"/>
      <c r="L30" s="147"/>
      <c r="M30" s="147"/>
      <c r="N30" s="147"/>
      <c r="O30" s="146"/>
      <c r="P30" s="150"/>
    </row>
    <row r="31" spans="1:17" ht="33.75" customHeight="1" x14ac:dyDescent="0.3">
      <c r="A31" s="144"/>
      <c r="B31" s="27" t="s">
        <v>104</v>
      </c>
      <c r="C31" s="31" t="s">
        <v>52</v>
      </c>
      <c r="D31" s="31" t="s">
        <v>100</v>
      </c>
      <c r="E31" s="31" t="s">
        <v>100</v>
      </c>
      <c r="F31" s="31">
        <v>14</v>
      </c>
      <c r="G31" s="31">
        <v>14</v>
      </c>
      <c r="H31" s="31">
        <v>14</v>
      </c>
      <c r="I31" s="32" t="s">
        <v>111</v>
      </c>
      <c r="J31" s="32">
        <v>0.14000000000000001</v>
      </c>
      <c r="K31" s="32">
        <v>0.14000000000000001</v>
      </c>
      <c r="L31" s="32">
        <v>0.14000000000000001</v>
      </c>
      <c r="M31" s="32">
        <v>0.14000000000000001</v>
      </c>
      <c r="N31" s="32" t="s">
        <v>53</v>
      </c>
      <c r="O31" s="146"/>
      <c r="P31" s="150"/>
    </row>
    <row r="32" spans="1:17" ht="36.75" customHeight="1" x14ac:dyDescent="0.3">
      <c r="A32" s="144"/>
      <c r="B32" s="27" t="s">
        <v>105</v>
      </c>
      <c r="C32" s="31" t="s">
        <v>45</v>
      </c>
      <c r="D32" s="31" t="s">
        <v>100</v>
      </c>
      <c r="E32" s="31" t="s">
        <v>100</v>
      </c>
      <c r="F32" s="31">
        <v>4</v>
      </c>
      <c r="G32" s="31">
        <v>4</v>
      </c>
      <c r="H32" s="31">
        <v>4</v>
      </c>
      <c r="I32" s="145" t="s">
        <v>112</v>
      </c>
      <c r="J32" s="145">
        <v>0.24</v>
      </c>
      <c r="K32" s="145">
        <v>0.24</v>
      </c>
      <c r="L32" s="145">
        <v>0.24</v>
      </c>
      <c r="M32" s="145">
        <v>0.24</v>
      </c>
      <c r="N32" s="145" t="s">
        <v>47</v>
      </c>
      <c r="O32" s="146"/>
      <c r="P32" s="150"/>
    </row>
    <row r="33" spans="1:17" ht="36" customHeight="1" x14ac:dyDescent="0.3">
      <c r="A33" s="144"/>
      <c r="B33" s="27" t="s">
        <v>83</v>
      </c>
      <c r="C33" s="31" t="s">
        <v>45</v>
      </c>
      <c r="D33" s="30">
        <v>33</v>
      </c>
      <c r="E33" s="30">
        <v>33</v>
      </c>
      <c r="F33" s="31" t="s">
        <v>100</v>
      </c>
      <c r="G33" s="31" t="s">
        <v>100</v>
      </c>
      <c r="H33" s="31" t="s">
        <v>100</v>
      </c>
      <c r="I33" s="146"/>
      <c r="J33" s="146"/>
      <c r="K33" s="146"/>
      <c r="L33" s="146"/>
      <c r="M33" s="146"/>
      <c r="N33" s="146"/>
      <c r="O33" s="146"/>
      <c r="P33" s="150"/>
    </row>
    <row r="34" spans="1:17" ht="36.75" customHeight="1" x14ac:dyDescent="0.3">
      <c r="A34" s="144"/>
      <c r="B34" s="27" t="s">
        <v>84</v>
      </c>
      <c r="C34" s="31" t="s">
        <v>45</v>
      </c>
      <c r="D34" s="30">
        <v>2</v>
      </c>
      <c r="E34" s="30">
        <v>2</v>
      </c>
      <c r="F34" s="31" t="s">
        <v>100</v>
      </c>
      <c r="G34" s="31" t="s">
        <v>100</v>
      </c>
      <c r="H34" s="31" t="s">
        <v>100</v>
      </c>
      <c r="I34" s="146"/>
      <c r="J34" s="146"/>
      <c r="K34" s="146"/>
      <c r="L34" s="146"/>
      <c r="M34" s="146"/>
      <c r="N34" s="146"/>
      <c r="O34" s="146"/>
      <c r="P34" s="150"/>
    </row>
    <row r="35" spans="1:17" ht="34.5" customHeight="1" x14ac:dyDescent="0.3">
      <c r="A35" s="144"/>
      <c r="B35" s="27" t="s">
        <v>85</v>
      </c>
      <c r="C35" s="31" t="s">
        <v>45</v>
      </c>
      <c r="D35" s="30">
        <v>1</v>
      </c>
      <c r="E35" s="30">
        <v>1</v>
      </c>
      <c r="F35" s="31" t="s">
        <v>100</v>
      </c>
      <c r="G35" s="31" t="s">
        <v>100</v>
      </c>
      <c r="H35" s="31" t="s">
        <v>100</v>
      </c>
      <c r="I35" s="146"/>
      <c r="J35" s="146"/>
      <c r="K35" s="146"/>
      <c r="L35" s="146"/>
      <c r="M35" s="146"/>
      <c r="N35" s="146"/>
      <c r="O35" s="146"/>
      <c r="P35" s="150"/>
    </row>
    <row r="36" spans="1:17" ht="39.75" customHeight="1" x14ac:dyDescent="0.3">
      <c r="A36" s="144"/>
      <c r="B36" s="27" t="s">
        <v>86</v>
      </c>
      <c r="C36" s="31" t="s">
        <v>45</v>
      </c>
      <c r="D36" s="30">
        <v>1</v>
      </c>
      <c r="E36" s="30">
        <v>1</v>
      </c>
      <c r="F36" s="31" t="s">
        <v>100</v>
      </c>
      <c r="G36" s="31" t="s">
        <v>100</v>
      </c>
      <c r="H36" s="31" t="s">
        <v>100</v>
      </c>
      <c r="I36" s="146"/>
      <c r="J36" s="146"/>
      <c r="K36" s="146"/>
      <c r="L36" s="146"/>
      <c r="M36" s="146"/>
      <c r="N36" s="146"/>
      <c r="O36" s="146"/>
      <c r="P36" s="150"/>
    </row>
    <row r="37" spans="1:17" s="48" customFormat="1" ht="30" customHeight="1" x14ac:dyDescent="0.3">
      <c r="A37" s="143" t="s">
        <v>71</v>
      </c>
      <c r="B37" s="27" t="s">
        <v>123</v>
      </c>
      <c r="C37" s="46" t="s">
        <v>45</v>
      </c>
      <c r="D37" s="30">
        <v>37</v>
      </c>
      <c r="E37" s="30">
        <v>37</v>
      </c>
      <c r="F37" s="31">
        <v>18</v>
      </c>
      <c r="G37" s="31">
        <v>18</v>
      </c>
      <c r="H37" s="31">
        <v>18</v>
      </c>
      <c r="I37" s="146"/>
      <c r="J37" s="146"/>
      <c r="K37" s="146"/>
      <c r="L37" s="146"/>
      <c r="M37" s="146"/>
      <c r="N37" s="146"/>
      <c r="O37" s="146"/>
      <c r="P37" s="150"/>
    </row>
    <row r="38" spans="1:17" s="48" customFormat="1" ht="30" customHeight="1" x14ac:dyDescent="0.3">
      <c r="A38" s="144"/>
      <c r="B38" s="27" t="s">
        <v>104</v>
      </c>
      <c r="C38" s="46" t="s">
        <v>45</v>
      </c>
      <c r="D38" s="31" t="s">
        <v>100</v>
      </c>
      <c r="E38" s="31" t="s">
        <v>100</v>
      </c>
      <c r="F38" s="31">
        <v>14</v>
      </c>
      <c r="G38" s="31">
        <v>14</v>
      </c>
      <c r="H38" s="31">
        <v>14</v>
      </c>
      <c r="I38" s="147"/>
      <c r="J38" s="147"/>
      <c r="K38" s="147"/>
      <c r="L38" s="147"/>
      <c r="M38" s="147"/>
      <c r="N38" s="147"/>
      <c r="O38" s="146"/>
      <c r="P38" s="150"/>
    </row>
    <row r="39" spans="1:17" ht="41.25" customHeight="1" x14ac:dyDescent="0.3">
      <c r="A39" s="144"/>
      <c r="B39" s="27" t="s">
        <v>105</v>
      </c>
      <c r="C39" s="31" t="s">
        <v>45</v>
      </c>
      <c r="D39" s="31" t="s">
        <v>100</v>
      </c>
      <c r="E39" s="31" t="s">
        <v>100</v>
      </c>
      <c r="F39" s="31">
        <v>4</v>
      </c>
      <c r="G39" s="31">
        <v>4</v>
      </c>
      <c r="H39" s="31">
        <v>4</v>
      </c>
      <c r="I39" s="145" t="s">
        <v>113</v>
      </c>
      <c r="J39" s="145">
        <v>0.06</v>
      </c>
      <c r="K39" s="145">
        <v>0.06</v>
      </c>
      <c r="L39" s="145">
        <v>0.06</v>
      </c>
      <c r="M39" s="145">
        <v>0.06</v>
      </c>
      <c r="N39" s="145" t="s">
        <v>48</v>
      </c>
      <c r="O39" s="146"/>
      <c r="P39" s="150"/>
      <c r="Q39" s="38"/>
    </row>
    <row r="40" spans="1:17" ht="41.25" customHeight="1" x14ac:dyDescent="0.3">
      <c r="A40" s="144"/>
      <c r="B40" s="27" t="s">
        <v>83</v>
      </c>
      <c r="C40" s="31" t="s">
        <v>45</v>
      </c>
      <c r="D40" s="30">
        <v>33</v>
      </c>
      <c r="E40" s="30">
        <v>33</v>
      </c>
      <c r="F40" s="31" t="s">
        <v>100</v>
      </c>
      <c r="G40" s="31" t="s">
        <v>100</v>
      </c>
      <c r="H40" s="31" t="s">
        <v>100</v>
      </c>
      <c r="I40" s="146"/>
      <c r="J40" s="146"/>
      <c r="K40" s="146"/>
      <c r="L40" s="146"/>
      <c r="M40" s="146"/>
      <c r="N40" s="146"/>
      <c r="O40" s="146"/>
      <c r="P40" s="150"/>
      <c r="Q40" s="38"/>
    </row>
    <row r="41" spans="1:17" ht="36.75" customHeight="1" x14ac:dyDescent="0.3">
      <c r="A41" s="144"/>
      <c r="B41" s="27" t="s">
        <v>84</v>
      </c>
      <c r="C41" s="31" t="s">
        <v>45</v>
      </c>
      <c r="D41" s="30">
        <v>2</v>
      </c>
      <c r="E41" s="30">
        <v>2</v>
      </c>
      <c r="F41" s="31" t="s">
        <v>100</v>
      </c>
      <c r="G41" s="31" t="s">
        <v>100</v>
      </c>
      <c r="H41" s="31" t="s">
        <v>100</v>
      </c>
      <c r="I41" s="146"/>
      <c r="J41" s="146"/>
      <c r="K41" s="146"/>
      <c r="L41" s="146"/>
      <c r="M41" s="146"/>
      <c r="N41" s="146"/>
      <c r="O41" s="146"/>
      <c r="P41" s="150"/>
      <c r="Q41" s="38"/>
    </row>
    <row r="42" spans="1:17" ht="33.75" customHeight="1" x14ac:dyDescent="0.3">
      <c r="A42" s="144"/>
      <c r="B42" s="27" t="s">
        <v>85</v>
      </c>
      <c r="C42" s="31" t="s">
        <v>45</v>
      </c>
      <c r="D42" s="30">
        <v>1</v>
      </c>
      <c r="E42" s="30">
        <v>1</v>
      </c>
      <c r="F42" s="31" t="s">
        <v>100</v>
      </c>
      <c r="G42" s="31" t="s">
        <v>100</v>
      </c>
      <c r="H42" s="31" t="s">
        <v>100</v>
      </c>
      <c r="I42" s="146"/>
      <c r="J42" s="146"/>
      <c r="K42" s="146"/>
      <c r="L42" s="146"/>
      <c r="M42" s="146"/>
      <c r="N42" s="146"/>
      <c r="O42" s="146"/>
      <c r="P42" s="150"/>
      <c r="Q42" s="38"/>
    </row>
    <row r="43" spans="1:17" ht="41.25" customHeight="1" x14ac:dyDescent="0.3">
      <c r="A43" s="144"/>
      <c r="B43" s="27" t="s">
        <v>86</v>
      </c>
      <c r="C43" s="31" t="s">
        <v>45</v>
      </c>
      <c r="D43" s="30">
        <v>1</v>
      </c>
      <c r="E43" s="30">
        <v>1</v>
      </c>
      <c r="F43" s="31" t="s">
        <v>100</v>
      </c>
      <c r="G43" s="31" t="s">
        <v>100</v>
      </c>
      <c r="H43" s="31" t="s">
        <v>100</v>
      </c>
      <c r="I43" s="146"/>
      <c r="J43" s="146"/>
      <c r="K43" s="146"/>
      <c r="L43" s="146"/>
      <c r="M43" s="146"/>
      <c r="N43" s="146"/>
      <c r="O43" s="146"/>
      <c r="P43" s="150"/>
      <c r="Q43" s="38"/>
    </row>
    <row r="44" spans="1:17" s="48" customFormat="1" ht="65.25" customHeight="1" x14ac:dyDescent="0.3">
      <c r="A44" s="31" t="s">
        <v>72</v>
      </c>
      <c r="B44" s="27" t="s">
        <v>126</v>
      </c>
      <c r="C44" s="46" t="s">
        <v>45</v>
      </c>
      <c r="D44" s="29">
        <v>16.2</v>
      </c>
      <c r="E44" s="29">
        <v>9.1999999999999993</v>
      </c>
      <c r="F44" s="29">
        <f>F37/229*100</f>
        <v>7.860262008733625</v>
      </c>
      <c r="G44" s="29">
        <f>G37/189*100</f>
        <v>9.5238095238095237</v>
      </c>
      <c r="H44" s="29">
        <f>H37/185*100</f>
        <v>9.7297297297297298</v>
      </c>
      <c r="I44" s="146"/>
      <c r="J44" s="146"/>
      <c r="K44" s="146"/>
      <c r="L44" s="146"/>
      <c r="M44" s="146"/>
      <c r="N44" s="146"/>
      <c r="O44" s="146"/>
      <c r="P44" s="150"/>
      <c r="Q44" s="49"/>
    </row>
    <row r="45" spans="1:17" s="48" customFormat="1" ht="50.25" customHeight="1" x14ac:dyDescent="0.3">
      <c r="A45" s="145" t="s">
        <v>73</v>
      </c>
      <c r="B45" s="27" t="s">
        <v>124</v>
      </c>
      <c r="C45" s="46" t="s">
        <v>45</v>
      </c>
      <c r="D45" s="30">
        <v>6</v>
      </c>
      <c r="E45" s="30">
        <v>4</v>
      </c>
      <c r="F45" s="30">
        <v>2</v>
      </c>
      <c r="G45" s="30">
        <v>2</v>
      </c>
      <c r="H45" s="30">
        <v>2</v>
      </c>
      <c r="I45" s="147"/>
      <c r="J45" s="147"/>
      <c r="K45" s="147"/>
      <c r="L45" s="147"/>
      <c r="M45" s="147"/>
      <c r="N45" s="147"/>
      <c r="O45" s="146"/>
      <c r="P45" s="150"/>
      <c r="Q45" s="49"/>
    </row>
    <row r="46" spans="1:17" ht="60.75" customHeight="1" x14ac:dyDescent="0.3">
      <c r="A46" s="146"/>
      <c r="B46" s="27" t="s">
        <v>87</v>
      </c>
      <c r="C46" s="31" t="s">
        <v>52</v>
      </c>
      <c r="D46" s="30">
        <v>1</v>
      </c>
      <c r="E46" s="30">
        <v>0</v>
      </c>
      <c r="F46" s="30" t="s">
        <v>100</v>
      </c>
      <c r="G46" s="30" t="s">
        <v>100</v>
      </c>
      <c r="H46" s="30" t="s">
        <v>100</v>
      </c>
      <c r="I46" s="31" t="s">
        <v>114</v>
      </c>
      <c r="J46" s="31">
        <v>0.05</v>
      </c>
      <c r="K46" s="31">
        <v>0.05</v>
      </c>
      <c r="L46" s="31">
        <v>0.05</v>
      </c>
      <c r="M46" s="31">
        <v>0.05</v>
      </c>
      <c r="N46" s="31" t="s">
        <v>53</v>
      </c>
      <c r="O46" s="147"/>
      <c r="P46" s="151"/>
      <c r="Q46" s="38"/>
    </row>
    <row r="47" spans="1:17" ht="37.5" customHeight="1" x14ac:dyDescent="0.3">
      <c r="A47" s="146"/>
      <c r="B47" s="27" t="s">
        <v>93</v>
      </c>
      <c r="C47" s="31" t="s">
        <v>45</v>
      </c>
      <c r="D47" s="30">
        <v>2</v>
      </c>
      <c r="E47" s="30">
        <v>2</v>
      </c>
      <c r="F47" s="30" t="s">
        <v>100</v>
      </c>
      <c r="G47" s="30" t="s">
        <v>100</v>
      </c>
      <c r="H47" s="30" t="s">
        <v>100</v>
      </c>
      <c r="I47" s="145" t="s">
        <v>115</v>
      </c>
      <c r="J47" s="145">
        <v>0.06</v>
      </c>
      <c r="K47" s="145">
        <v>0.05</v>
      </c>
      <c r="L47" s="145">
        <v>0.05</v>
      </c>
      <c r="M47" s="145">
        <v>0.05</v>
      </c>
      <c r="N47" s="145" t="s">
        <v>47</v>
      </c>
      <c r="O47" s="145" t="s">
        <v>95</v>
      </c>
      <c r="P47" s="150" t="s">
        <v>55</v>
      </c>
      <c r="Q47" s="38"/>
    </row>
    <row r="48" spans="1:17" ht="28.5" customHeight="1" x14ac:dyDescent="0.3">
      <c r="A48" s="146"/>
      <c r="B48" s="27" t="s">
        <v>88</v>
      </c>
      <c r="C48" s="31" t="s">
        <v>45</v>
      </c>
      <c r="D48" s="30">
        <v>2</v>
      </c>
      <c r="E48" s="30">
        <v>2</v>
      </c>
      <c r="F48" s="30" t="s">
        <v>100</v>
      </c>
      <c r="G48" s="30" t="s">
        <v>100</v>
      </c>
      <c r="H48" s="30" t="s">
        <v>100</v>
      </c>
      <c r="I48" s="146"/>
      <c r="J48" s="146"/>
      <c r="K48" s="146"/>
      <c r="L48" s="146"/>
      <c r="M48" s="146"/>
      <c r="N48" s="146"/>
      <c r="O48" s="146"/>
      <c r="P48" s="150"/>
      <c r="Q48" s="38"/>
    </row>
    <row r="49" spans="1:17" ht="39.75" customHeight="1" x14ac:dyDescent="0.3">
      <c r="A49" s="146"/>
      <c r="B49" s="27" t="s">
        <v>81</v>
      </c>
      <c r="C49" s="31" t="s">
        <v>45</v>
      </c>
      <c r="D49" s="30">
        <v>1</v>
      </c>
      <c r="E49" s="30">
        <v>0</v>
      </c>
      <c r="F49" s="30" t="s">
        <v>100</v>
      </c>
      <c r="G49" s="30" t="s">
        <v>100</v>
      </c>
      <c r="H49" s="30" t="s">
        <v>100</v>
      </c>
      <c r="I49" s="146"/>
      <c r="J49" s="146"/>
      <c r="K49" s="146"/>
      <c r="L49" s="146"/>
      <c r="M49" s="146"/>
      <c r="N49" s="146"/>
      <c r="O49" s="146"/>
      <c r="P49" s="150"/>
      <c r="Q49" s="38"/>
    </row>
    <row r="50" spans="1:17" ht="39.75" customHeight="1" x14ac:dyDescent="0.3">
      <c r="A50" s="145" t="s">
        <v>74</v>
      </c>
      <c r="B50" s="27" t="s">
        <v>125</v>
      </c>
      <c r="C50" s="31" t="s">
        <v>45</v>
      </c>
      <c r="D50" s="30">
        <v>7</v>
      </c>
      <c r="E50" s="30">
        <v>7</v>
      </c>
      <c r="F50" s="30">
        <v>2</v>
      </c>
      <c r="G50" s="30">
        <v>2</v>
      </c>
      <c r="H50" s="30">
        <v>2</v>
      </c>
      <c r="I50" s="146"/>
      <c r="J50" s="146"/>
      <c r="K50" s="146"/>
      <c r="L50" s="146"/>
      <c r="M50" s="146"/>
      <c r="N50" s="146"/>
      <c r="O50" s="146"/>
      <c r="P50" s="150"/>
      <c r="Q50" s="38"/>
    </row>
    <row r="51" spans="1:17" ht="48.75" customHeight="1" x14ac:dyDescent="0.3">
      <c r="A51" s="146"/>
      <c r="B51" s="27" t="s">
        <v>87</v>
      </c>
      <c r="C51" s="31" t="s">
        <v>45</v>
      </c>
      <c r="D51" s="30">
        <v>1</v>
      </c>
      <c r="E51" s="30">
        <v>0</v>
      </c>
      <c r="F51" s="30" t="s">
        <v>100</v>
      </c>
      <c r="G51" s="30" t="s">
        <v>100</v>
      </c>
      <c r="H51" s="30" t="s">
        <v>100</v>
      </c>
      <c r="I51" s="146"/>
      <c r="J51" s="146"/>
      <c r="K51" s="146"/>
      <c r="L51" s="146"/>
      <c r="M51" s="146"/>
      <c r="N51" s="146"/>
      <c r="O51" s="146"/>
      <c r="P51" s="150"/>
      <c r="Q51" s="38"/>
    </row>
    <row r="52" spans="1:17" ht="33.75" customHeight="1" x14ac:dyDescent="0.3">
      <c r="A52" s="146"/>
      <c r="B52" s="27" t="s">
        <v>93</v>
      </c>
      <c r="C52" s="31" t="s">
        <v>45</v>
      </c>
      <c r="D52" s="30">
        <v>2</v>
      </c>
      <c r="E52" s="30">
        <v>2</v>
      </c>
      <c r="F52" s="30" t="s">
        <v>100</v>
      </c>
      <c r="G52" s="30" t="s">
        <v>100</v>
      </c>
      <c r="H52" s="30" t="s">
        <v>100</v>
      </c>
      <c r="I52" s="147"/>
      <c r="J52" s="147"/>
      <c r="K52" s="147"/>
      <c r="L52" s="147"/>
      <c r="M52" s="147"/>
      <c r="N52" s="147"/>
      <c r="O52" s="146"/>
      <c r="P52" s="150"/>
      <c r="Q52" s="38"/>
    </row>
    <row r="53" spans="1:17" ht="40.5" customHeight="1" x14ac:dyDescent="0.3">
      <c r="A53" s="146"/>
      <c r="B53" s="27" t="s">
        <v>88</v>
      </c>
      <c r="C53" s="31" t="s">
        <v>45</v>
      </c>
      <c r="D53" s="30">
        <v>2</v>
      </c>
      <c r="E53" s="30">
        <v>2</v>
      </c>
      <c r="F53" s="30" t="s">
        <v>100</v>
      </c>
      <c r="G53" s="30" t="s">
        <v>100</v>
      </c>
      <c r="H53" s="30" t="s">
        <v>100</v>
      </c>
      <c r="I53" s="145" t="s">
        <v>116</v>
      </c>
      <c r="J53" s="145">
        <v>0.02</v>
      </c>
      <c r="K53" s="145">
        <v>0.01</v>
      </c>
      <c r="L53" s="145">
        <v>0.01</v>
      </c>
      <c r="M53" s="145">
        <v>0.01</v>
      </c>
      <c r="N53" s="145" t="s">
        <v>48</v>
      </c>
      <c r="O53" s="146"/>
      <c r="P53" s="150"/>
      <c r="Q53" s="38"/>
    </row>
    <row r="54" spans="1:17" ht="43.5" customHeight="1" x14ac:dyDescent="0.3">
      <c r="A54" s="146"/>
      <c r="B54" s="27" t="s">
        <v>81</v>
      </c>
      <c r="C54" s="31" t="s">
        <v>45</v>
      </c>
      <c r="D54" s="30">
        <v>1</v>
      </c>
      <c r="E54" s="30">
        <v>0</v>
      </c>
      <c r="F54" s="30" t="s">
        <v>100</v>
      </c>
      <c r="G54" s="30" t="s">
        <v>100</v>
      </c>
      <c r="H54" s="30" t="s">
        <v>100</v>
      </c>
      <c r="I54" s="146"/>
      <c r="J54" s="146"/>
      <c r="K54" s="146"/>
      <c r="L54" s="146"/>
      <c r="M54" s="146"/>
      <c r="N54" s="146"/>
      <c r="O54" s="146"/>
      <c r="P54" s="150"/>
    </row>
    <row r="55" spans="1:17" ht="57" customHeight="1" x14ac:dyDescent="0.3">
      <c r="A55" s="31" t="s">
        <v>75</v>
      </c>
      <c r="B55" s="27" t="s">
        <v>131</v>
      </c>
      <c r="C55" s="31" t="s">
        <v>45</v>
      </c>
      <c r="D55" s="29">
        <v>23.1</v>
      </c>
      <c r="E55" s="29">
        <v>14.3</v>
      </c>
      <c r="F55" s="29">
        <f>7/26*100</f>
        <v>26.923076923076923</v>
      </c>
      <c r="G55" s="29">
        <v>15</v>
      </c>
      <c r="H55" s="29">
        <v>21.4</v>
      </c>
      <c r="I55" s="146"/>
      <c r="J55" s="146"/>
      <c r="K55" s="146"/>
      <c r="L55" s="146"/>
      <c r="M55" s="146"/>
      <c r="N55" s="146"/>
      <c r="O55" s="146"/>
      <c r="P55" s="150"/>
    </row>
    <row r="56" spans="1:17" ht="49.5" customHeight="1" x14ac:dyDescent="0.3">
      <c r="A56" s="145" t="s">
        <v>90</v>
      </c>
      <c r="B56" s="27" t="s">
        <v>76</v>
      </c>
      <c r="C56" s="31" t="s">
        <v>45</v>
      </c>
      <c r="D56" s="30" t="s">
        <v>100</v>
      </c>
      <c r="E56" s="30" t="s">
        <v>100</v>
      </c>
      <c r="F56" s="30">
        <v>1</v>
      </c>
      <c r="G56" s="30">
        <v>1</v>
      </c>
      <c r="H56" s="30">
        <v>1</v>
      </c>
      <c r="I56" s="146"/>
      <c r="J56" s="146"/>
      <c r="K56" s="146"/>
      <c r="L56" s="146"/>
      <c r="M56" s="146"/>
      <c r="N56" s="146"/>
      <c r="O56" s="146"/>
      <c r="P56" s="150"/>
    </row>
    <row r="57" spans="1:17" ht="38.25" customHeight="1" x14ac:dyDescent="0.3">
      <c r="A57" s="147"/>
      <c r="B57" s="27" t="s">
        <v>120</v>
      </c>
      <c r="C57" s="31" t="s">
        <v>45</v>
      </c>
      <c r="D57" s="30" t="s">
        <v>100</v>
      </c>
      <c r="E57" s="30" t="s">
        <v>100</v>
      </c>
      <c r="F57" s="30">
        <v>1</v>
      </c>
      <c r="G57" s="30">
        <v>1</v>
      </c>
      <c r="H57" s="30">
        <v>1</v>
      </c>
      <c r="I57" s="146"/>
      <c r="J57" s="146"/>
      <c r="K57" s="146"/>
      <c r="L57" s="146"/>
      <c r="M57" s="146"/>
      <c r="N57" s="146"/>
      <c r="O57" s="146"/>
      <c r="P57" s="150"/>
    </row>
    <row r="58" spans="1:17" ht="33.75" customHeight="1" x14ac:dyDescent="0.3">
      <c r="A58" s="145" t="s">
        <v>91</v>
      </c>
      <c r="B58" s="27" t="s">
        <v>77</v>
      </c>
      <c r="C58" s="31" t="s">
        <v>45</v>
      </c>
      <c r="D58" s="30" t="s">
        <v>100</v>
      </c>
      <c r="E58" s="30" t="s">
        <v>100</v>
      </c>
      <c r="F58" s="30">
        <v>1</v>
      </c>
      <c r="G58" s="30">
        <v>1</v>
      </c>
      <c r="H58" s="30">
        <v>1</v>
      </c>
      <c r="I58" s="147"/>
      <c r="J58" s="147"/>
      <c r="K58" s="147"/>
      <c r="L58" s="147"/>
      <c r="M58" s="147"/>
      <c r="N58" s="147"/>
      <c r="O58" s="146"/>
      <c r="P58" s="150"/>
    </row>
    <row r="59" spans="1:17" ht="51" customHeight="1" x14ac:dyDescent="0.3">
      <c r="A59" s="147"/>
      <c r="B59" s="27" t="s">
        <v>120</v>
      </c>
      <c r="C59" s="31" t="s">
        <v>52</v>
      </c>
      <c r="D59" s="30" t="s">
        <v>100</v>
      </c>
      <c r="E59" s="30" t="s">
        <v>100</v>
      </c>
      <c r="F59" s="30">
        <v>1</v>
      </c>
      <c r="G59" s="30">
        <v>1</v>
      </c>
      <c r="H59" s="30">
        <v>1</v>
      </c>
      <c r="I59" s="31" t="s">
        <v>117</v>
      </c>
      <c r="J59" s="31">
        <v>0.02</v>
      </c>
      <c r="K59" s="31">
        <v>0.01</v>
      </c>
      <c r="L59" s="31">
        <v>0.01</v>
      </c>
      <c r="M59" s="31">
        <v>0.01</v>
      </c>
      <c r="N59" s="31" t="s">
        <v>53</v>
      </c>
      <c r="O59" s="146"/>
      <c r="P59" s="150"/>
    </row>
    <row r="60" spans="1:17" ht="39.75" customHeight="1" x14ac:dyDescent="0.3">
      <c r="A60" s="31" t="s">
        <v>92</v>
      </c>
      <c r="B60" s="27" t="s">
        <v>78</v>
      </c>
      <c r="C60" s="31" t="s">
        <v>45</v>
      </c>
      <c r="D60" s="30" t="s">
        <v>100</v>
      </c>
      <c r="E60" s="30" t="s">
        <v>100</v>
      </c>
      <c r="F60" s="29">
        <f>F58/1*100</f>
        <v>100</v>
      </c>
      <c r="G60" s="29">
        <f t="shared" ref="G60:H60" si="1">G58/1*100</f>
        <v>100</v>
      </c>
      <c r="H60" s="29">
        <f t="shared" si="1"/>
        <v>100</v>
      </c>
      <c r="I60" s="32" t="s">
        <v>118</v>
      </c>
      <c r="J60" s="32">
        <v>0</v>
      </c>
      <c r="K60" s="31">
        <v>0.01</v>
      </c>
      <c r="L60" s="31">
        <v>0.01</v>
      </c>
      <c r="M60" s="31">
        <v>0.01</v>
      </c>
      <c r="N60" s="32" t="s">
        <v>47</v>
      </c>
      <c r="O60" s="146"/>
      <c r="P60" s="150"/>
    </row>
    <row r="61" spans="1:17" x14ac:dyDescent="0.3">
      <c r="A61" s="33"/>
      <c r="B61" s="33"/>
      <c r="C61" s="33"/>
      <c r="D61" s="33"/>
      <c r="E61" s="33"/>
      <c r="F61" s="40"/>
      <c r="G61" s="40"/>
      <c r="H61" s="40"/>
      <c r="I61" s="41"/>
      <c r="J61" s="41"/>
      <c r="K61" s="41"/>
      <c r="L61" s="41"/>
      <c r="M61" s="41"/>
      <c r="N61" s="33"/>
      <c r="O61" s="33"/>
      <c r="P61" s="33"/>
    </row>
    <row r="62" spans="1:17" s="42" customFormat="1" x14ac:dyDescent="0.25">
      <c r="A62" s="158" t="s">
        <v>59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</row>
    <row r="63" spans="1:17" s="42" customFormat="1" x14ac:dyDescent="0.25">
      <c r="A63" s="158" t="s">
        <v>60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</row>
    <row r="64" spans="1:17" s="42" customFormat="1" x14ac:dyDescent="0.25">
      <c r="A64" s="158" t="s">
        <v>61</v>
      </c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</row>
    <row r="65" spans="1:16" x14ac:dyDescent="0.3">
      <c r="A65" s="159"/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</row>
    <row r="69" spans="1:16" x14ac:dyDescent="0.3">
      <c r="F69" s="44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2025-11-21T04:05:51Z</cp:lastPrinted>
  <dcterms:created xsi:type="dcterms:W3CDTF">2013-06-18T03:36:53Z</dcterms:created>
  <dcterms:modified xsi:type="dcterms:W3CDTF">2025-12-18T03:43:33Z</dcterms:modified>
</cp:coreProperties>
</file>